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loreta_bereisyte_vialietuva_lt/Documents/Darbalaukis/Pirkimai/Automobilių remonto ir aptarnavimo (serviso) Kauno mieste, paslaugas/Pirkimo dokumentai/"/>
    </mc:Choice>
  </mc:AlternateContent>
  <xr:revisionPtr revIDLastSave="1240" documentId="14_{6BF0D79E-277F-4A0D-92F4-6EDC9AB4336F}" xr6:coauthVersionLast="47" xr6:coauthVersionMax="47" xr10:uidLastSave="{1B4EF317-0A87-4D03-AA77-D6DD41EC5305}"/>
  <bookViews>
    <workbookView xWindow="-108" yWindow="-108" windowWidth="23256" windowHeight="12456" tabRatio="641" firstSheet="8" activeTab="14" xr2:uid="{00000000-000D-0000-FFFF-FFFF00000000}"/>
  </bookViews>
  <sheets>
    <sheet name="Lentelė Nr. 1" sheetId="58" r:id="rId1"/>
    <sheet name="Lentelė Nr. 2" sheetId="59" r:id="rId2"/>
    <sheet name="Lentelė Nr. 3" sheetId="46" r:id="rId3"/>
    <sheet name="Lentelė Nr. 4" sheetId="55" r:id="rId4"/>
    <sheet name="Lentelė Nr. 5" sheetId="54" r:id="rId5"/>
    <sheet name="Lentelė Nr. 6" sheetId="56" r:id="rId6"/>
    <sheet name="Lentelė Nr. 7" sheetId="50" r:id="rId7"/>
    <sheet name="Lentelė Nr. 8" sheetId="52" r:id="rId8"/>
    <sheet name="Lentelė Nr. 9" sheetId="60" r:id="rId9"/>
    <sheet name="Lentelė Nr. 10" sheetId="63" r:id="rId10"/>
    <sheet name="Lentelė Nr. 11" sheetId="67" r:id="rId11"/>
    <sheet name="Lentelė Nr. 12" sheetId="68" r:id="rId12"/>
    <sheet name="Lentelė Nr. 13" sheetId="69" r:id="rId13"/>
    <sheet name="Lentelė Nr. 14" sheetId="70" r:id="rId14"/>
    <sheet name="Bendras" sheetId="39" r:id="rId1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9" l="1"/>
  <c r="D6" i="39"/>
  <c r="D7" i="39"/>
  <c r="J16" i="63"/>
  <c r="K16" i="63"/>
  <c r="J16" i="70"/>
  <c r="K16" i="70"/>
  <c r="K38" i="70"/>
  <c r="J17" i="70"/>
  <c r="K17" i="70"/>
  <c r="J18" i="70"/>
  <c r="K18" i="70"/>
  <c r="J19" i="70"/>
  <c r="K19" i="70"/>
  <c r="J20" i="70"/>
  <c r="K20" i="70"/>
  <c r="J21" i="70"/>
  <c r="K21" i="70"/>
  <c r="J23" i="70"/>
  <c r="K23" i="70"/>
  <c r="J24" i="70"/>
  <c r="K24" i="70"/>
  <c r="J25" i="70"/>
  <c r="K25" i="70"/>
  <c r="J26" i="70"/>
  <c r="K26" i="70"/>
  <c r="J28" i="70"/>
  <c r="K28" i="70"/>
  <c r="J29" i="70"/>
  <c r="K29" i="70"/>
  <c r="J30" i="70"/>
  <c r="K30" i="70"/>
  <c r="J32" i="70"/>
  <c r="K32" i="70"/>
  <c r="J33" i="70"/>
  <c r="K33" i="70"/>
  <c r="J34" i="70"/>
  <c r="K34" i="70"/>
  <c r="J35" i="70"/>
  <c r="K35" i="70"/>
  <c r="J36" i="70"/>
  <c r="K36" i="70"/>
  <c r="J37" i="70"/>
  <c r="J16" i="69"/>
  <c r="K16" i="69"/>
  <c r="J17" i="69"/>
  <c r="K17" i="69"/>
  <c r="K34" i="69"/>
  <c r="J18" i="69"/>
  <c r="K18" i="69"/>
  <c r="J19" i="69"/>
  <c r="K19" i="69"/>
  <c r="J20" i="69"/>
  <c r="K20" i="69"/>
  <c r="J21" i="69"/>
  <c r="K21" i="69"/>
  <c r="J23" i="69"/>
  <c r="K23" i="69"/>
  <c r="J24" i="69"/>
  <c r="K24" i="69"/>
  <c r="J25" i="69"/>
  <c r="K25" i="69"/>
  <c r="J26" i="69"/>
  <c r="K26" i="69"/>
  <c r="J28" i="69"/>
  <c r="K28" i="69"/>
  <c r="J29" i="69"/>
  <c r="K29" i="69"/>
  <c r="J30" i="69"/>
  <c r="K30" i="69"/>
  <c r="J31" i="69"/>
  <c r="K31" i="69"/>
  <c r="J32" i="69"/>
  <c r="K32" i="69"/>
  <c r="J33" i="69"/>
  <c r="K33" i="69"/>
  <c r="J16" i="68"/>
  <c r="K16" i="68"/>
  <c r="J17" i="68"/>
  <c r="K17" i="68"/>
  <c r="J18" i="68"/>
  <c r="K18" i="68"/>
  <c r="J19" i="68"/>
  <c r="K19" i="68"/>
  <c r="J20" i="68"/>
  <c r="K20" i="68"/>
  <c r="J21" i="68"/>
  <c r="K21" i="68"/>
  <c r="J22" i="68"/>
  <c r="K22" i="68"/>
  <c r="J23" i="68"/>
  <c r="K23" i="68"/>
  <c r="J24" i="68"/>
  <c r="K24" i="68"/>
  <c r="J25" i="68"/>
  <c r="K25" i="68"/>
  <c r="J26" i="68"/>
  <c r="K26" i="68"/>
  <c r="J27" i="68"/>
  <c r="K27" i="68"/>
  <c r="J28" i="68"/>
  <c r="K28" i="68"/>
  <c r="J29" i="68"/>
  <c r="K29" i="68"/>
  <c r="J31" i="68"/>
  <c r="K31" i="68"/>
  <c r="J32" i="68"/>
  <c r="K32" i="68"/>
  <c r="J33" i="68"/>
  <c r="K33" i="68"/>
  <c r="K127" i="68"/>
  <c r="J34" i="68"/>
  <c r="K34" i="68"/>
  <c r="J35" i="68"/>
  <c r="K35" i="68"/>
  <c r="J37" i="68"/>
  <c r="K37" i="68"/>
  <c r="J38" i="68"/>
  <c r="K38" i="68"/>
  <c r="J39" i="68"/>
  <c r="K39" i="68"/>
  <c r="J40" i="68"/>
  <c r="K40" i="68"/>
  <c r="J41" i="68"/>
  <c r="K41" i="68"/>
  <c r="J42" i="68"/>
  <c r="K42" i="68"/>
  <c r="J44" i="68"/>
  <c r="K44" i="68"/>
  <c r="J45" i="68"/>
  <c r="K45" i="68"/>
  <c r="J46" i="68"/>
  <c r="K46" i="68"/>
  <c r="J47" i="68"/>
  <c r="K47" i="68"/>
  <c r="J48" i="68"/>
  <c r="K48" i="68"/>
  <c r="J49" i="68"/>
  <c r="K49" i="68"/>
  <c r="J50" i="68"/>
  <c r="K50" i="68"/>
  <c r="J51" i="68"/>
  <c r="K51" i="68"/>
  <c r="J52" i="68"/>
  <c r="K52" i="68"/>
  <c r="J53" i="68"/>
  <c r="K53" i="68"/>
  <c r="J54" i="68"/>
  <c r="K54" i="68"/>
  <c r="J55" i="68"/>
  <c r="K55" i="68"/>
  <c r="J56" i="68"/>
  <c r="K56" i="68"/>
  <c r="J57" i="68"/>
  <c r="K57" i="68"/>
  <c r="J58" i="68"/>
  <c r="K58" i="68"/>
  <c r="J59" i="68"/>
  <c r="K59" i="68"/>
  <c r="J61" i="68"/>
  <c r="K61" i="68"/>
  <c r="J62" i="68"/>
  <c r="K62" i="68"/>
  <c r="J63" i="68"/>
  <c r="K63" i="68"/>
  <c r="J64" i="68"/>
  <c r="K64" i="68"/>
  <c r="J65" i="68"/>
  <c r="K65" i="68"/>
  <c r="J66" i="68"/>
  <c r="K66" i="68"/>
  <c r="J67" i="68"/>
  <c r="K67" i="68"/>
  <c r="J68" i="68"/>
  <c r="K68" i="68"/>
  <c r="J69" i="68"/>
  <c r="K69" i="68"/>
  <c r="J70" i="68"/>
  <c r="K70" i="68"/>
  <c r="J71" i="68"/>
  <c r="K71" i="68"/>
  <c r="J73" i="68"/>
  <c r="K73" i="68"/>
  <c r="J74" i="68"/>
  <c r="K74" i="68"/>
  <c r="J75" i="68"/>
  <c r="K75" i="68"/>
  <c r="J76" i="68"/>
  <c r="K76" i="68"/>
  <c r="J77" i="68"/>
  <c r="K77" i="68"/>
  <c r="J79" i="68"/>
  <c r="K79" i="68"/>
  <c r="J80" i="68"/>
  <c r="K80" i="68"/>
  <c r="J82" i="68"/>
  <c r="K82" i="68"/>
  <c r="J83" i="68"/>
  <c r="K83" i="68"/>
  <c r="J84" i="68"/>
  <c r="K84" i="68"/>
  <c r="J85" i="68"/>
  <c r="K85" i="68"/>
  <c r="J86" i="68"/>
  <c r="K86" i="68"/>
  <c r="J87" i="68"/>
  <c r="K87" i="68"/>
  <c r="J88" i="68"/>
  <c r="K88" i="68"/>
  <c r="J90" i="68"/>
  <c r="K90" i="68"/>
  <c r="J91" i="68"/>
  <c r="K91" i="68"/>
  <c r="J92" i="68"/>
  <c r="K92" i="68"/>
  <c r="J93" i="68"/>
  <c r="K93" i="68"/>
  <c r="J94" i="68"/>
  <c r="K94" i="68"/>
  <c r="J95" i="68"/>
  <c r="K95" i="68"/>
  <c r="J96" i="68"/>
  <c r="K96" i="68"/>
  <c r="J97" i="68"/>
  <c r="K97" i="68"/>
  <c r="J98" i="68"/>
  <c r="K98" i="68"/>
  <c r="J99" i="68"/>
  <c r="K99" i="68"/>
  <c r="J100" i="68"/>
  <c r="K100" i="68"/>
  <c r="J101" i="68"/>
  <c r="K101" i="68"/>
  <c r="J103" i="68"/>
  <c r="K103" i="68"/>
  <c r="J104" i="68"/>
  <c r="K104" i="68"/>
  <c r="J105" i="68"/>
  <c r="K105" i="68"/>
  <c r="J106" i="68"/>
  <c r="K106" i="68"/>
  <c r="J107" i="68"/>
  <c r="K107" i="68"/>
  <c r="J108" i="68"/>
  <c r="K108" i="68"/>
  <c r="J109" i="68"/>
  <c r="K109" i="68"/>
  <c r="J110" i="68"/>
  <c r="K110" i="68"/>
  <c r="J111" i="68"/>
  <c r="K111" i="68"/>
  <c r="J112" i="68"/>
  <c r="K112" i="68"/>
  <c r="J113" i="68"/>
  <c r="K113" i="68"/>
  <c r="J114" i="68"/>
  <c r="K114" i="68"/>
  <c r="J115" i="68"/>
  <c r="K115" i="68"/>
  <c r="J116" i="68"/>
  <c r="K116" i="68"/>
  <c r="J117" i="68"/>
  <c r="K117" i="68"/>
  <c r="J118" i="68"/>
  <c r="K118" i="68"/>
  <c r="J119" i="68"/>
  <c r="K119" i="68"/>
  <c r="J120" i="68"/>
  <c r="K120" i="68"/>
  <c r="J121" i="68"/>
  <c r="K121" i="68"/>
  <c r="J122" i="68"/>
  <c r="K122" i="68"/>
  <c r="J123" i="68"/>
  <c r="K123" i="68"/>
  <c r="J124" i="68"/>
  <c r="K124" i="68"/>
  <c r="J125" i="68"/>
  <c r="K125" i="68"/>
  <c r="J126" i="68"/>
  <c r="K126" i="68"/>
  <c r="J16" i="67"/>
  <c r="K16" i="67"/>
  <c r="J17" i="67"/>
  <c r="K17" i="67"/>
  <c r="J18" i="67"/>
  <c r="K18" i="67"/>
  <c r="J19" i="67"/>
  <c r="K19" i="67"/>
  <c r="J20" i="67"/>
  <c r="K20" i="67"/>
  <c r="J21" i="67"/>
  <c r="K21" i="67"/>
  <c r="J22" i="67"/>
  <c r="K22" i="67"/>
  <c r="J23" i="67"/>
  <c r="K23" i="67"/>
  <c r="J24" i="67"/>
  <c r="K24" i="67"/>
  <c r="J25" i="67"/>
  <c r="K25" i="67"/>
  <c r="J26" i="67"/>
  <c r="K26" i="67"/>
  <c r="J27" i="67"/>
  <c r="K27" i="67"/>
  <c r="J28" i="67"/>
  <c r="K28" i="67"/>
  <c r="J29" i="67"/>
  <c r="K29" i="67"/>
  <c r="J31" i="67"/>
  <c r="K31" i="67"/>
  <c r="J32" i="67"/>
  <c r="K32" i="67"/>
  <c r="J33" i="67"/>
  <c r="K33" i="67"/>
  <c r="J34" i="67"/>
  <c r="K34" i="67"/>
  <c r="J35" i="67"/>
  <c r="K35" i="67"/>
  <c r="J37" i="67"/>
  <c r="K37" i="67"/>
  <c r="J38" i="67"/>
  <c r="K38" i="67"/>
  <c r="J39" i="67"/>
  <c r="K39" i="67"/>
  <c r="J40" i="67"/>
  <c r="K40" i="67"/>
  <c r="J41" i="67"/>
  <c r="K41" i="67"/>
  <c r="J42" i="67"/>
  <c r="K42" i="67"/>
  <c r="J44" i="67"/>
  <c r="K44" i="67"/>
  <c r="J45" i="67"/>
  <c r="K45" i="67"/>
  <c r="J46" i="67"/>
  <c r="K46" i="67"/>
  <c r="J47" i="67"/>
  <c r="K47" i="67"/>
  <c r="J48" i="67"/>
  <c r="K48" i="67"/>
  <c r="J49" i="67"/>
  <c r="K49" i="67"/>
  <c r="J50" i="67"/>
  <c r="K50" i="67"/>
  <c r="J51" i="67"/>
  <c r="K51" i="67"/>
  <c r="J52" i="67"/>
  <c r="K52" i="67"/>
  <c r="J53" i="67"/>
  <c r="K53" i="67"/>
  <c r="J54" i="67"/>
  <c r="K54" i="67"/>
  <c r="J55" i="67"/>
  <c r="K55" i="67"/>
  <c r="J56" i="67"/>
  <c r="K56" i="67"/>
  <c r="J57" i="67"/>
  <c r="K57" i="67"/>
  <c r="J58" i="67"/>
  <c r="K58" i="67"/>
  <c r="J59" i="67"/>
  <c r="K59" i="67"/>
  <c r="J61" i="67"/>
  <c r="K61" i="67"/>
  <c r="J62" i="67"/>
  <c r="K62" i="67"/>
  <c r="J63" i="67"/>
  <c r="K63" i="67"/>
  <c r="J64" i="67"/>
  <c r="K64" i="67"/>
  <c r="J65" i="67"/>
  <c r="K65" i="67"/>
  <c r="J66" i="67"/>
  <c r="K66" i="67"/>
  <c r="J67" i="67"/>
  <c r="K67" i="67"/>
  <c r="J68" i="67"/>
  <c r="K68" i="67"/>
  <c r="J69" i="67"/>
  <c r="K69" i="67"/>
  <c r="J70" i="67"/>
  <c r="K70" i="67"/>
  <c r="J71" i="67"/>
  <c r="K71" i="67"/>
  <c r="J73" i="67"/>
  <c r="K73" i="67"/>
  <c r="J74" i="67"/>
  <c r="K74" i="67"/>
  <c r="J75" i="67"/>
  <c r="K75" i="67"/>
  <c r="J76" i="67"/>
  <c r="K76" i="67"/>
  <c r="J77" i="67"/>
  <c r="K77" i="67"/>
  <c r="J79" i="67"/>
  <c r="K79" i="67"/>
  <c r="J80" i="67"/>
  <c r="K80" i="67"/>
  <c r="J82" i="67"/>
  <c r="K82" i="67"/>
  <c r="J83" i="67"/>
  <c r="K83" i="67"/>
  <c r="J84" i="67"/>
  <c r="K84" i="67"/>
  <c r="J85" i="67"/>
  <c r="K85" i="67"/>
  <c r="J86" i="67"/>
  <c r="K86" i="67"/>
  <c r="J87" i="67"/>
  <c r="K87" i="67"/>
  <c r="J88" i="67"/>
  <c r="K88" i="67"/>
  <c r="J90" i="67"/>
  <c r="K90" i="67"/>
  <c r="J91" i="67"/>
  <c r="K91" i="67"/>
  <c r="J92" i="67"/>
  <c r="K92" i="67"/>
  <c r="J93" i="67"/>
  <c r="K93" i="67"/>
  <c r="J94" i="67"/>
  <c r="K94" i="67"/>
  <c r="J95" i="67"/>
  <c r="K95" i="67"/>
  <c r="J96" i="67"/>
  <c r="K96" i="67"/>
  <c r="J97" i="67"/>
  <c r="K97" i="67"/>
  <c r="J98" i="67"/>
  <c r="K98" i="67"/>
  <c r="J99" i="67"/>
  <c r="K99" i="67"/>
  <c r="J100" i="67"/>
  <c r="K100" i="67"/>
  <c r="J101" i="67"/>
  <c r="K101" i="67"/>
  <c r="J103" i="67"/>
  <c r="K103" i="67"/>
  <c r="J104" i="67"/>
  <c r="K104" i="67"/>
  <c r="J105" i="67"/>
  <c r="K105" i="67"/>
  <c r="J106" i="67"/>
  <c r="K106" i="67"/>
  <c r="J107" i="67"/>
  <c r="K107" i="67"/>
  <c r="J108" i="67"/>
  <c r="K108" i="67"/>
  <c r="J109" i="67"/>
  <c r="K109" i="67"/>
  <c r="J110" i="67"/>
  <c r="K110" i="67"/>
  <c r="J111" i="67"/>
  <c r="K111" i="67"/>
  <c r="J112" i="67"/>
  <c r="K112" i="67"/>
  <c r="J113" i="67"/>
  <c r="K113" i="67"/>
  <c r="J114" i="67"/>
  <c r="K114" i="67"/>
  <c r="J115" i="67"/>
  <c r="K115" i="67"/>
  <c r="J116" i="67"/>
  <c r="K116" i="67"/>
  <c r="J117" i="67"/>
  <c r="K117" i="67"/>
  <c r="J118" i="67"/>
  <c r="K118" i="67"/>
  <c r="J119" i="67"/>
  <c r="K119" i="67"/>
  <c r="J120" i="67"/>
  <c r="K120" i="67"/>
  <c r="J121" i="67"/>
  <c r="K121" i="67"/>
  <c r="J122" i="67"/>
  <c r="K122" i="67"/>
  <c r="J123" i="67"/>
  <c r="K123" i="67"/>
  <c r="J124" i="67"/>
  <c r="K124" i="67"/>
  <c r="J125" i="67"/>
  <c r="K125" i="67"/>
  <c r="J126" i="67"/>
  <c r="K126" i="67"/>
  <c r="J126" i="63"/>
  <c r="K126" i="63"/>
  <c r="J125" i="63"/>
  <c r="K125" i="63"/>
  <c r="J124" i="63"/>
  <c r="K124" i="63"/>
  <c r="J123" i="63"/>
  <c r="K123" i="63"/>
  <c r="K122" i="63"/>
  <c r="J122" i="63"/>
  <c r="J121" i="63"/>
  <c r="K121" i="63"/>
  <c r="J120" i="63"/>
  <c r="K120" i="63"/>
  <c r="K119" i="63"/>
  <c r="J119" i="63"/>
  <c r="J118" i="63"/>
  <c r="K118" i="63"/>
  <c r="J117" i="63"/>
  <c r="K117" i="63"/>
  <c r="J116" i="63"/>
  <c r="K116" i="63"/>
  <c r="J115" i="63"/>
  <c r="K115" i="63"/>
  <c r="K114" i="63"/>
  <c r="J114" i="63"/>
  <c r="J113" i="63"/>
  <c r="K113" i="63"/>
  <c r="J112" i="63"/>
  <c r="K112" i="63"/>
  <c r="K111" i="63"/>
  <c r="J111" i="63"/>
  <c r="J110" i="63"/>
  <c r="K110" i="63"/>
  <c r="J109" i="63"/>
  <c r="K109" i="63"/>
  <c r="J108" i="63"/>
  <c r="K108" i="63"/>
  <c r="J107" i="63"/>
  <c r="K107" i="63"/>
  <c r="K106" i="63"/>
  <c r="J106" i="63"/>
  <c r="J105" i="63"/>
  <c r="K105" i="63"/>
  <c r="J104" i="63"/>
  <c r="K104" i="63"/>
  <c r="K103" i="63"/>
  <c r="J103" i="63"/>
  <c r="J101" i="63"/>
  <c r="K101" i="63"/>
  <c r="J100" i="63"/>
  <c r="K100" i="63"/>
  <c r="J99" i="63"/>
  <c r="K99" i="63"/>
  <c r="J98" i="63"/>
  <c r="K98" i="63"/>
  <c r="K97" i="63"/>
  <c r="J97" i="63"/>
  <c r="J96" i="63"/>
  <c r="K96" i="63"/>
  <c r="J95" i="63"/>
  <c r="K95" i="63"/>
  <c r="K94" i="63"/>
  <c r="J94" i="63"/>
  <c r="J93" i="63"/>
  <c r="K93" i="63"/>
  <c r="J92" i="63"/>
  <c r="K92" i="63"/>
  <c r="J91" i="63"/>
  <c r="K91" i="63"/>
  <c r="J90" i="63"/>
  <c r="K90" i="63"/>
  <c r="K88" i="63"/>
  <c r="J88" i="63"/>
  <c r="J87" i="63"/>
  <c r="K87" i="63"/>
  <c r="J86" i="63"/>
  <c r="K86" i="63"/>
  <c r="K85" i="63"/>
  <c r="J85" i="63"/>
  <c r="J84" i="63"/>
  <c r="K84" i="63"/>
  <c r="J83" i="63"/>
  <c r="K83" i="63"/>
  <c r="J82" i="63"/>
  <c r="K82" i="63"/>
  <c r="J80" i="63"/>
  <c r="K80" i="63"/>
  <c r="K79" i="63"/>
  <c r="J79" i="63"/>
  <c r="J77" i="63"/>
  <c r="K77" i="63"/>
  <c r="J76" i="63"/>
  <c r="K76" i="63"/>
  <c r="K75" i="63"/>
  <c r="J75" i="63"/>
  <c r="J74" i="63"/>
  <c r="K74" i="63"/>
  <c r="J73" i="63"/>
  <c r="K73" i="63"/>
  <c r="J71" i="63"/>
  <c r="K71" i="63"/>
  <c r="J70" i="63"/>
  <c r="K70" i="63"/>
  <c r="K69" i="63"/>
  <c r="J69" i="63"/>
  <c r="J68" i="63"/>
  <c r="K68" i="63"/>
  <c r="J67" i="63"/>
  <c r="K67" i="63"/>
  <c r="K66" i="63"/>
  <c r="J66" i="63"/>
  <c r="J65" i="63"/>
  <c r="K65" i="63"/>
  <c r="J64" i="63"/>
  <c r="K64" i="63"/>
  <c r="J63" i="63"/>
  <c r="K63" i="63"/>
  <c r="J62" i="63"/>
  <c r="K62" i="63"/>
  <c r="K61" i="63"/>
  <c r="J61" i="63"/>
  <c r="J59" i="63"/>
  <c r="K59" i="63"/>
  <c r="J58" i="63"/>
  <c r="K58" i="63"/>
  <c r="K57" i="63"/>
  <c r="J57" i="63"/>
  <c r="J56" i="63"/>
  <c r="K56" i="63"/>
  <c r="J55" i="63"/>
  <c r="K55" i="63"/>
  <c r="J54" i="63"/>
  <c r="K54" i="63"/>
  <c r="J53" i="63"/>
  <c r="K53" i="63"/>
  <c r="K52" i="63"/>
  <c r="J52" i="63"/>
  <c r="J51" i="63"/>
  <c r="K51" i="63"/>
  <c r="J50" i="63"/>
  <c r="K50" i="63"/>
  <c r="K49" i="63"/>
  <c r="J49" i="63"/>
  <c r="J48" i="63"/>
  <c r="K48" i="63"/>
  <c r="J47" i="63"/>
  <c r="K47" i="63"/>
  <c r="J46" i="63"/>
  <c r="K46" i="63"/>
  <c r="J45" i="63"/>
  <c r="K45" i="63"/>
  <c r="K44" i="63"/>
  <c r="J44" i="63"/>
  <c r="J42" i="63"/>
  <c r="K42" i="63"/>
  <c r="J41" i="63"/>
  <c r="K41" i="63"/>
  <c r="K40" i="63"/>
  <c r="J40" i="63"/>
  <c r="J39" i="63"/>
  <c r="K39" i="63"/>
  <c r="J38" i="63"/>
  <c r="K38" i="63"/>
  <c r="J37" i="63"/>
  <c r="K37" i="63"/>
  <c r="J35" i="63"/>
  <c r="K35" i="63"/>
  <c r="K34" i="63"/>
  <c r="J34" i="63"/>
  <c r="J33" i="63"/>
  <c r="K33" i="63"/>
  <c r="J32" i="63"/>
  <c r="K32" i="63"/>
  <c r="K31" i="63"/>
  <c r="J31" i="63"/>
  <c r="J29" i="63"/>
  <c r="K29" i="63"/>
  <c r="J28" i="63"/>
  <c r="K28" i="63"/>
  <c r="J27" i="63"/>
  <c r="K27" i="63"/>
  <c r="J26" i="63"/>
  <c r="K26" i="63"/>
  <c r="K25" i="63"/>
  <c r="J25" i="63"/>
  <c r="J24" i="63"/>
  <c r="K24" i="63"/>
  <c r="J23" i="63"/>
  <c r="K23" i="63"/>
  <c r="K22" i="63"/>
  <c r="J22" i="63"/>
  <c r="J21" i="63"/>
  <c r="K21" i="63"/>
  <c r="J20" i="63"/>
  <c r="K20" i="63"/>
  <c r="J19" i="63"/>
  <c r="K19" i="63"/>
  <c r="J18" i="63"/>
  <c r="K18" i="63"/>
  <c r="K17" i="63"/>
  <c r="J17" i="63"/>
  <c r="J126" i="60"/>
  <c r="K126" i="60"/>
  <c r="J125" i="60"/>
  <c r="K125" i="60"/>
  <c r="J124" i="60"/>
  <c r="K124" i="60"/>
  <c r="J123" i="60"/>
  <c r="K123" i="60"/>
  <c r="J122" i="60"/>
  <c r="K122" i="60"/>
  <c r="J121" i="60"/>
  <c r="K121" i="60"/>
  <c r="J120" i="60"/>
  <c r="K120" i="60"/>
  <c r="J119" i="60"/>
  <c r="K119" i="60"/>
  <c r="J118" i="60"/>
  <c r="K118" i="60"/>
  <c r="J117" i="60"/>
  <c r="K117" i="60"/>
  <c r="J116" i="60"/>
  <c r="K116" i="60"/>
  <c r="J115" i="60"/>
  <c r="K115" i="60"/>
  <c r="J114" i="60"/>
  <c r="K114" i="60"/>
  <c r="J113" i="60"/>
  <c r="K113" i="60"/>
  <c r="J112" i="60"/>
  <c r="K112" i="60"/>
  <c r="J111" i="60"/>
  <c r="K111" i="60"/>
  <c r="J110" i="60"/>
  <c r="K110" i="60"/>
  <c r="J109" i="60"/>
  <c r="K109" i="60"/>
  <c r="J108" i="60"/>
  <c r="K108" i="60"/>
  <c r="J107" i="60"/>
  <c r="K107" i="60"/>
  <c r="J106" i="60"/>
  <c r="K106" i="60"/>
  <c r="J105" i="60"/>
  <c r="K105" i="60"/>
  <c r="J104" i="60"/>
  <c r="K104" i="60"/>
  <c r="J103" i="60"/>
  <c r="K103" i="60"/>
  <c r="J101" i="60"/>
  <c r="K101" i="60"/>
  <c r="J100" i="60"/>
  <c r="K100" i="60"/>
  <c r="J99" i="60"/>
  <c r="K99" i="60"/>
  <c r="J98" i="60"/>
  <c r="K98" i="60"/>
  <c r="J97" i="60"/>
  <c r="K97" i="60"/>
  <c r="J96" i="60"/>
  <c r="K96" i="60"/>
  <c r="J95" i="60"/>
  <c r="K95" i="60"/>
  <c r="J94" i="60"/>
  <c r="K94" i="60"/>
  <c r="J93" i="60"/>
  <c r="K93" i="60"/>
  <c r="J92" i="60"/>
  <c r="K92" i="60"/>
  <c r="J91" i="60"/>
  <c r="K91" i="60"/>
  <c r="J90" i="60"/>
  <c r="K90" i="60"/>
  <c r="J88" i="60"/>
  <c r="K88" i="60"/>
  <c r="J87" i="60"/>
  <c r="K87" i="60"/>
  <c r="J86" i="60"/>
  <c r="K86" i="60"/>
  <c r="J85" i="60"/>
  <c r="K85" i="60"/>
  <c r="J84" i="60"/>
  <c r="K84" i="60"/>
  <c r="J83" i="60"/>
  <c r="K83" i="60"/>
  <c r="J82" i="60"/>
  <c r="K82" i="60"/>
  <c r="J80" i="60"/>
  <c r="K80" i="60"/>
  <c r="J79" i="60"/>
  <c r="K79" i="60"/>
  <c r="J77" i="60"/>
  <c r="K77" i="60"/>
  <c r="J76" i="60"/>
  <c r="K76" i="60"/>
  <c r="J75" i="60"/>
  <c r="K75" i="60"/>
  <c r="J74" i="60"/>
  <c r="K74" i="60"/>
  <c r="J73" i="60"/>
  <c r="K73" i="60"/>
  <c r="J71" i="60"/>
  <c r="K71" i="60"/>
  <c r="J70" i="60"/>
  <c r="K70" i="60"/>
  <c r="J69" i="60"/>
  <c r="K69" i="60"/>
  <c r="J68" i="60"/>
  <c r="K68" i="60"/>
  <c r="J67" i="60"/>
  <c r="K67" i="60"/>
  <c r="J66" i="60"/>
  <c r="K66" i="60"/>
  <c r="J65" i="60"/>
  <c r="K65" i="60"/>
  <c r="J64" i="60"/>
  <c r="K64" i="60"/>
  <c r="J63" i="60"/>
  <c r="K63" i="60"/>
  <c r="J62" i="60"/>
  <c r="K62" i="60"/>
  <c r="J61" i="60"/>
  <c r="K61" i="60"/>
  <c r="J59" i="60"/>
  <c r="K59" i="60"/>
  <c r="J58" i="60"/>
  <c r="K58" i="60"/>
  <c r="J57" i="60"/>
  <c r="K57" i="60"/>
  <c r="J56" i="60"/>
  <c r="K56" i="60"/>
  <c r="J55" i="60"/>
  <c r="K55" i="60"/>
  <c r="J54" i="60"/>
  <c r="K54" i="60"/>
  <c r="J53" i="60"/>
  <c r="K53" i="60"/>
  <c r="J52" i="60"/>
  <c r="K52" i="60"/>
  <c r="J51" i="60"/>
  <c r="K51" i="60"/>
  <c r="J50" i="60"/>
  <c r="K50" i="60"/>
  <c r="J49" i="60"/>
  <c r="K49" i="60"/>
  <c r="J48" i="60"/>
  <c r="K48" i="60"/>
  <c r="J47" i="60"/>
  <c r="K47" i="60"/>
  <c r="J46" i="60"/>
  <c r="K46" i="60"/>
  <c r="J45" i="60"/>
  <c r="K45" i="60"/>
  <c r="J44" i="60"/>
  <c r="K44" i="60"/>
  <c r="J42" i="60"/>
  <c r="K42" i="60"/>
  <c r="J41" i="60"/>
  <c r="K41" i="60"/>
  <c r="J40" i="60"/>
  <c r="K40" i="60"/>
  <c r="J39" i="60"/>
  <c r="K39" i="60"/>
  <c r="J38" i="60"/>
  <c r="K38" i="60"/>
  <c r="J37" i="60"/>
  <c r="K37" i="60"/>
  <c r="J35" i="60"/>
  <c r="K35" i="60"/>
  <c r="J34" i="60"/>
  <c r="K34" i="60"/>
  <c r="J33" i="60"/>
  <c r="K33" i="60"/>
  <c r="J32" i="60"/>
  <c r="K32" i="60"/>
  <c r="J31" i="60"/>
  <c r="K31" i="60"/>
  <c r="J29" i="60"/>
  <c r="K29" i="60"/>
  <c r="J28" i="60"/>
  <c r="K28" i="60"/>
  <c r="J27" i="60"/>
  <c r="K27" i="60"/>
  <c r="J26" i="60"/>
  <c r="K26" i="60"/>
  <c r="J25" i="60"/>
  <c r="K25" i="60"/>
  <c r="J24" i="60"/>
  <c r="K24" i="60"/>
  <c r="J23" i="60"/>
  <c r="K23" i="60"/>
  <c r="J22" i="60"/>
  <c r="K22" i="60"/>
  <c r="J21" i="60"/>
  <c r="K21" i="60"/>
  <c r="J20" i="60"/>
  <c r="K20" i="60"/>
  <c r="J19" i="60"/>
  <c r="K19" i="60"/>
  <c r="J18" i="60"/>
  <c r="K18" i="60"/>
  <c r="J17" i="60"/>
  <c r="K17" i="60"/>
  <c r="J16" i="60"/>
  <c r="K16" i="60"/>
  <c r="J124" i="59"/>
  <c r="K124" i="59"/>
  <c r="J123" i="59"/>
  <c r="K123" i="59"/>
  <c r="J122" i="59"/>
  <c r="K122" i="59"/>
  <c r="J121" i="59"/>
  <c r="K121" i="59"/>
  <c r="J120" i="59"/>
  <c r="K120" i="59"/>
  <c r="J119" i="59"/>
  <c r="K119" i="59"/>
  <c r="J118" i="59"/>
  <c r="K118" i="59"/>
  <c r="J117" i="59"/>
  <c r="K117" i="59"/>
  <c r="J116" i="59"/>
  <c r="K116" i="59"/>
  <c r="J115" i="59"/>
  <c r="K115" i="59"/>
  <c r="J114" i="59"/>
  <c r="K114" i="59"/>
  <c r="J113" i="59"/>
  <c r="K113" i="59"/>
  <c r="J112" i="59"/>
  <c r="K112" i="59"/>
  <c r="J111" i="59"/>
  <c r="K111" i="59"/>
  <c r="J110" i="59"/>
  <c r="K110" i="59"/>
  <c r="J109" i="59"/>
  <c r="K109" i="59"/>
  <c r="J108" i="59"/>
  <c r="K108" i="59"/>
  <c r="J107" i="59"/>
  <c r="K107" i="59"/>
  <c r="J106" i="59"/>
  <c r="K106" i="59"/>
  <c r="J105" i="59"/>
  <c r="K105" i="59"/>
  <c r="J104" i="59"/>
  <c r="K104" i="59"/>
  <c r="J103" i="59"/>
  <c r="K103" i="59"/>
  <c r="J102" i="59"/>
  <c r="K102" i="59"/>
  <c r="J100" i="59"/>
  <c r="K100" i="59"/>
  <c r="J99" i="59"/>
  <c r="K99" i="59"/>
  <c r="J98" i="59"/>
  <c r="K98" i="59"/>
  <c r="J97" i="59"/>
  <c r="K97" i="59"/>
  <c r="J96" i="59"/>
  <c r="K96" i="59"/>
  <c r="J95" i="59"/>
  <c r="K95" i="59"/>
  <c r="J94" i="59"/>
  <c r="K94" i="59"/>
  <c r="J93" i="59"/>
  <c r="K93" i="59"/>
  <c r="K92" i="59"/>
  <c r="J92" i="59"/>
  <c r="J91" i="59"/>
  <c r="K91" i="59"/>
  <c r="J90" i="59"/>
  <c r="K90" i="59"/>
  <c r="J89" i="59"/>
  <c r="K89" i="59"/>
  <c r="J87" i="59"/>
  <c r="K87" i="59"/>
  <c r="J86" i="59"/>
  <c r="K86" i="59"/>
  <c r="J85" i="59"/>
  <c r="K85" i="59"/>
  <c r="J84" i="59"/>
  <c r="K84" i="59"/>
  <c r="J83" i="59"/>
  <c r="K83" i="59"/>
  <c r="J82" i="59"/>
  <c r="K82" i="59"/>
  <c r="J81" i="59"/>
  <c r="K81" i="59"/>
  <c r="J79" i="59"/>
  <c r="K79" i="59"/>
  <c r="J78" i="59"/>
  <c r="K78" i="59"/>
  <c r="J76" i="59"/>
  <c r="K76" i="59"/>
  <c r="J75" i="59"/>
  <c r="K75" i="59"/>
  <c r="J74" i="59"/>
  <c r="K74" i="59"/>
  <c r="J73" i="59"/>
  <c r="K73" i="59"/>
  <c r="J72" i="59"/>
  <c r="K72" i="59"/>
  <c r="J70" i="59"/>
  <c r="K70" i="59"/>
  <c r="J69" i="59"/>
  <c r="K69" i="59"/>
  <c r="J68" i="59"/>
  <c r="K68" i="59"/>
  <c r="J67" i="59"/>
  <c r="K67" i="59"/>
  <c r="J66" i="59"/>
  <c r="K66" i="59"/>
  <c r="J65" i="59"/>
  <c r="K65" i="59"/>
  <c r="J64" i="59"/>
  <c r="K64" i="59"/>
  <c r="J63" i="59"/>
  <c r="K63" i="59"/>
  <c r="J62" i="59"/>
  <c r="K62" i="59"/>
  <c r="J61" i="59"/>
  <c r="K61" i="59"/>
  <c r="J60" i="59"/>
  <c r="K60" i="59"/>
  <c r="J58" i="59"/>
  <c r="K58" i="59"/>
  <c r="J57" i="59"/>
  <c r="K57" i="59"/>
  <c r="J56" i="59"/>
  <c r="K56" i="59"/>
  <c r="J55" i="59"/>
  <c r="K55" i="59"/>
  <c r="J54" i="59"/>
  <c r="K54" i="59"/>
  <c r="J53" i="59"/>
  <c r="K53" i="59"/>
  <c r="J52" i="59"/>
  <c r="K52" i="59"/>
  <c r="J51" i="59"/>
  <c r="K51" i="59"/>
  <c r="J50" i="59"/>
  <c r="K50" i="59"/>
  <c r="J49" i="59"/>
  <c r="K49" i="59"/>
  <c r="J48" i="59"/>
  <c r="K48" i="59"/>
  <c r="J47" i="59"/>
  <c r="K47" i="59"/>
  <c r="J46" i="59"/>
  <c r="K46" i="59"/>
  <c r="J45" i="59"/>
  <c r="K45" i="59"/>
  <c r="J44" i="59"/>
  <c r="K44" i="59"/>
  <c r="J43" i="59"/>
  <c r="K43" i="59"/>
  <c r="J41" i="59"/>
  <c r="K41" i="59"/>
  <c r="J40" i="59"/>
  <c r="K40" i="59"/>
  <c r="J39" i="59"/>
  <c r="K39" i="59"/>
  <c r="J38" i="59"/>
  <c r="K38" i="59"/>
  <c r="J37" i="59"/>
  <c r="K37" i="59"/>
  <c r="J36" i="59"/>
  <c r="K36" i="59"/>
  <c r="J34" i="59"/>
  <c r="K34" i="59"/>
  <c r="J33" i="59"/>
  <c r="K33" i="59"/>
  <c r="J32" i="59"/>
  <c r="K32" i="59"/>
  <c r="J31" i="59"/>
  <c r="K31" i="59"/>
  <c r="J30" i="59"/>
  <c r="K30" i="59"/>
  <c r="J28" i="59"/>
  <c r="K28" i="59"/>
  <c r="J27" i="59"/>
  <c r="K27" i="59"/>
  <c r="J26" i="59"/>
  <c r="K26" i="59"/>
  <c r="J25" i="59"/>
  <c r="K25" i="59"/>
  <c r="J24" i="59"/>
  <c r="K24" i="59"/>
  <c r="J23" i="59"/>
  <c r="K23" i="59"/>
  <c r="J22" i="59"/>
  <c r="K22" i="59"/>
  <c r="J21" i="59"/>
  <c r="K21" i="59"/>
  <c r="J20" i="59"/>
  <c r="K20" i="59"/>
  <c r="J19" i="59"/>
  <c r="K19" i="59"/>
  <c r="J18" i="59"/>
  <c r="K18" i="59"/>
  <c r="J17" i="59"/>
  <c r="K17" i="59"/>
  <c r="J16" i="59"/>
  <c r="K16" i="59"/>
  <c r="J123" i="58"/>
  <c r="K123" i="58"/>
  <c r="J122" i="58"/>
  <c r="K122" i="58"/>
  <c r="J121" i="58"/>
  <c r="K121" i="58"/>
  <c r="J120" i="58"/>
  <c r="K120" i="58"/>
  <c r="J119" i="58"/>
  <c r="K119" i="58"/>
  <c r="J118" i="58"/>
  <c r="K118" i="58"/>
  <c r="J117" i="58"/>
  <c r="K117" i="58"/>
  <c r="J116" i="58"/>
  <c r="K116" i="58"/>
  <c r="J115" i="58"/>
  <c r="K115" i="58"/>
  <c r="J114" i="58"/>
  <c r="K114" i="58"/>
  <c r="J113" i="58"/>
  <c r="K113" i="58"/>
  <c r="J112" i="58"/>
  <c r="K112" i="58"/>
  <c r="J111" i="58"/>
  <c r="K111" i="58"/>
  <c r="J110" i="58"/>
  <c r="K110" i="58"/>
  <c r="J109" i="58"/>
  <c r="K109" i="58"/>
  <c r="J108" i="58"/>
  <c r="K108" i="58"/>
  <c r="J107" i="58"/>
  <c r="K107" i="58"/>
  <c r="J106" i="58"/>
  <c r="K106" i="58"/>
  <c r="J105" i="58"/>
  <c r="K105" i="58"/>
  <c r="J104" i="58"/>
  <c r="K104" i="58"/>
  <c r="J103" i="58"/>
  <c r="K103" i="58"/>
  <c r="J102" i="58"/>
  <c r="K102" i="58"/>
  <c r="J101" i="58"/>
  <c r="K101" i="58"/>
  <c r="J99" i="58"/>
  <c r="K99" i="58"/>
  <c r="J98" i="58"/>
  <c r="K98" i="58"/>
  <c r="J97" i="58"/>
  <c r="K97" i="58"/>
  <c r="J96" i="58"/>
  <c r="K96" i="58"/>
  <c r="J95" i="58"/>
  <c r="K95" i="58"/>
  <c r="J94" i="58"/>
  <c r="K94" i="58"/>
  <c r="J93" i="58"/>
  <c r="K93" i="58"/>
  <c r="J92" i="58"/>
  <c r="K92" i="58"/>
  <c r="J91" i="58"/>
  <c r="K91" i="58"/>
  <c r="J90" i="58"/>
  <c r="K90" i="58"/>
  <c r="J89" i="58"/>
  <c r="K89" i="58"/>
  <c r="J87" i="58"/>
  <c r="K87" i="58"/>
  <c r="J86" i="58"/>
  <c r="K86" i="58"/>
  <c r="J85" i="58"/>
  <c r="K85" i="58"/>
  <c r="J84" i="58"/>
  <c r="K84" i="58"/>
  <c r="J83" i="58"/>
  <c r="K83" i="58"/>
  <c r="J82" i="58"/>
  <c r="K82" i="58"/>
  <c r="J81" i="58"/>
  <c r="K81" i="58"/>
  <c r="J79" i="58"/>
  <c r="K79" i="58"/>
  <c r="J78" i="58"/>
  <c r="K78" i="58"/>
  <c r="J76" i="58"/>
  <c r="K76" i="58"/>
  <c r="J75" i="58"/>
  <c r="K75" i="58"/>
  <c r="J74" i="58"/>
  <c r="K74" i="58"/>
  <c r="J73" i="58"/>
  <c r="K73" i="58"/>
  <c r="J72" i="58"/>
  <c r="K72" i="58"/>
  <c r="J70" i="58"/>
  <c r="K70" i="58"/>
  <c r="J69" i="58"/>
  <c r="K69" i="58"/>
  <c r="J68" i="58"/>
  <c r="K68" i="58"/>
  <c r="J67" i="58"/>
  <c r="K67" i="58"/>
  <c r="J66" i="58"/>
  <c r="K66" i="58"/>
  <c r="J65" i="58"/>
  <c r="K65" i="58"/>
  <c r="J64" i="58"/>
  <c r="K64" i="58"/>
  <c r="J63" i="58"/>
  <c r="K63" i="58"/>
  <c r="J62" i="58"/>
  <c r="K62" i="58"/>
  <c r="J61" i="58"/>
  <c r="K61" i="58"/>
  <c r="J60" i="58"/>
  <c r="K60" i="58"/>
  <c r="J58" i="58"/>
  <c r="K58" i="58"/>
  <c r="J57" i="58"/>
  <c r="K57" i="58"/>
  <c r="J56" i="58"/>
  <c r="K56" i="58"/>
  <c r="J55" i="58"/>
  <c r="K55" i="58"/>
  <c r="J54" i="58"/>
  <c r="K54" i="58"/>
  <c r="J53" i="58"/>
  <c r="K53" i="58"/>
  <c r="J52" i="58"/>
  <c r="K52" i="58"/>
  <c r="J51" i="58"/>
  <c r="K51" i="58"/>
  <c r="J50" i="58"/>
  <c r="K50" i="58"/>
  <c r="J49" i="58"/>
  <c r="K49" i="58"/>
  <c r="J48" i="58"/>
  <c r="K48" i="58"/>
  <c r="J47" i="58"/>
  <c r="K47" i="58"/>
  <c r="J46" i="58"/>
  <c r="K46" i="58"/>
  <c r="J45" i="58"/>
  <c r="K45" i="58"/>
  <c r="J44" i="58"/>
  <c r="K44" i="58"/>
  <c r="J43" i="58"/>
  <c r="K43" i="58"/>
  <c r="J41" i="58"/>
  <c r="K41" i="58"/>
  <c r="J40" i="58"/>
  <c r="K40" i="58"/>
  <c r="J39" i="58"/>
  <c r="K39" i="58"/>
  <c r="J38" i="58"/>
  <c r="K38" i="58"/>
  <c r="J37" i="58"/>
  <c r="K37" i="58"/>
  <c r="J36" i="58"/>
  <c r="K36" i="58"/>
  <c r="J34" i="58"/>
  <c r="K34" i="58"/>
  <c r="J33" i="58"/>
  <c r="K33" i="58"/>
  <c r="J32" i="58"/>
  <c r="K32" i="58"/>
  <c r="J31" i="58"/>
  <c r="K31" i="58"/>
  <c r="J29" i="58"/>
  <c r="K29" i="58"/>
  <c r="J28" i="58"/>
  <c r="K28" i="58"/>
  <c r="J27" i="58"/>
  <c r="K27" i="58"/>
  <c r="J26" i="58"/>
  <c r="K26" i="58"/>
  <c r="J25" i="58"/>
  <c r="K25" i="58"/>
  <c r="J24" i="58"/>
  <c r="K24" i="58"/>
  <c r="J23" i="58"/>
  <c r="K23" i="58"/>
  <c r="J22" i="58"/>
  <c r="K22" i="58"/>
  <c r="J21" i="58"/>
  <c r="K21" i="58"/>
  <c r="J20" i="58"/>
  <c r="K20" i="58"/>
  <c r="J19" i="58"/>
  <c r="K19" i="58"/>
  <c r="J18" i="58"/>
  <c r="K18" i="58"/>
  <c r="J17" i="58"/>
  <c r="K17" i="58"/>
  <c r="J16" i="58"/>
  <c r="K16" i="58"/>
  <c r="J126" i="56"/>
  <c r="K126" i="56"/>
  <c r="J125" i="56"/>
  <c r="K125" i="56"/>
  <c r="J124" i="56"/>
  <c r="K124" i="56"/>
  <c r="J123" i="56"/>
  <c r="K123" i="56"/>
  <c r="J122" i="56"/>
  <c r="K122" i="56"/>
  <c r="J121" i="56"/>
  <c r="K121" i="56"/>
  <c r="J120" i="56"/>
  <c r="K120" i="56"/>
  <c r="J119" i="56"/>
  <c r="K119" i="56"/>
  <c r="J118" i="56"/>
  <c r="K118" i="56"/>
  <c r="J117" i="56"/>
  <c r="K117" i="56"/>
  <c r="J116" i="56"/>
  <c r="K116" i="56"/>
  <c r="J115" i="56"/>
  <c r="K115" i="56"/>
  <c r="J114" i="56"/>
  <c r="K114" i="56"/>
  <c r="J113" i="56"/>
  <c r="K113" i="56"/>
  <c r="J112" i="56"/>
  <c r="K112" i="56"/>
  <c r="J111" i="56"/>
  <c r="K111" i="56"/>
  <c r="J110" i="56"/>
  <c r="K110" i="56"/>
  <c r="J109" i="56"/>
  <c r="K109" i="56"/>
  <c r="J108" i="56"/>
  <c r="K108" i="56"/>
  <c r="J107" i="56"/>
  <c r="K107" i="56"/>
  <c r="J106" i="56"/>
  <c r="K106" i="56"/>
  <c r="J105" i="56"/>
  <c r="K105" i="56"/>
  <c r="J104" i="56"/>
  <c r="K104" i="56"/>
  <c r="J102" i="56"/>
  <c r="K102" i="56"/>
  <c r="J101" i="56"/>
  <c r="K101" i="56"/>
  <c r="J100" i="56"/>
  <c r="K100" i="56"/>
  <c r="J99" i="56"/>
  <c r="K99" i="56"/>
  <c r="J98" i="56"/>
  <c r="K98" i="56"/>
  <c r="J97" i="56"/>
  <c r="K97" i="56"/>
  <c r="J96" i="56"/>
  <c r="K96" i="56"/>
  <c r="J95" i="56"/>
  <c r="K95" i="56"/>
  <c r="J94" i="56"/>
  <c r="K94" i="56"/>
  <c r="J93" i="56"/>
  <c r="K93" i="56"/>
  <c r="J92" i="56"/>
  <c r="K92" i="56"/>
  <c r="J91" i="56"/>
  <c r="K91" i="56"/>
  <c r="J89" i="56"/>
  <c r="K89" i="56"/>
  <c r="J88" i="56"/>
  <c r="K88" i="56"/>
  <c r="J87" i="56"/>
  <c r="K87" i="56"/>
  <c r="J86" i="56"/>
  <c r="K86" i="56"/>
  <c r="J85" i="56"/>
  <c r="K85" i="56"/>
  <c r="J84" i="56"/>
  <c r="K84" i="56"/>
  <c r="J83" i="56"/>
  <c r="K83" i="56"/>
  <c r="J81" i="56"/>
  <c r="K81" i="56"/>
  <c r="J80" i="56"/>
  <c r="K80" i="56"/>
  <c r="J78" i="56"/>
  <c r="K78" i="56"/>
  <c r="J77" i="56"/>
  <c r="K77" i="56"/>
  <c r="J76" i="56"/>
  <c r="K76" i="56"/>
  <c r="J75" i="56"/>
  <c r="K75" i="56"/>
  <c r="J74" i="56"/>
  <c r="K74" i="56"/>
  <c r="J72" i="56"/>
  <c r="K72" i="56"/>
  <c r="J71" i="56"/>
  <c r="K71" i="56"/>
  <c r="J70" i="56"/>
  <c r="K70" i="56"/>
  <c r="J69" i="56"/>
  <c r="K69" i="56"/>
  <c r="J68" i="56"/>
  <c r="K68" i="56"/>
  <c r="J67" i="56"/>
  <c r="K67" i="56"/>
  <c r="J66" i="56"/>
  <c r="K66" i="56"/>
  <c r="J65" i="56"/>
  <c r="K65" i="56"/>
  <c r="J64" i="56"/>
  <c r="K64" i="56"/>
  <c r="J63" i="56"/>
  <c r="K63" i="56"/>
  <c r="J62" i="56"/>
  <c r="K62" i="56"/>
  <c r="J60" i="56"/>
  <c r="K60" i="56"/>
  <c r="J59" i="56"/>
  <c r="K59" i="56"/>
  <c r="J58" i="56"/>
  <c r="K58" i="56"/>
  <c r="J57" i="56"/>
  <c r="K57" i="56"/>
  <c r="J56" i="56"/>
  <c r="K56" i="56"/>
  <c r="J55" i="56"/>
  <c r="K55" i="56"/>
  <c r="J54" i="56"/>
  <c r="K54" i="56"/>
  <c r="J53" i="56"/>
  <c r="K53" i="56"/>
  <c r="J52" i="56"/>
  <c r="K52" i="56"/>
  <c r="J51" i="56"/>
  <c r="K51" i="56"/>
  <c r="J50" i="56"/>
  <c r="K50" i="56"/>
  <c r="J49" i="56"/>
  <c r="K49" i="56"/>
  <c r="J48" i="56"/>
  <c r="K48" i="56"/>
  <c r="J47" i="56"/>
  <c r="K47" i="56"/>
  <c r="J46" i="56"/>
  <c r="K46" i="56"/>
  <c r="J45" i="56"/>
  <c r="K45" i="56"/>
  <c r="J43" i="56"/>
  <c r="K43" i="56"/>
  <c r="J42" i="56"/>
  <c r="K42" i="56"/>
  <c r="J41" i="56"/>
  <c r="K41" i="56"/>
  <c r="J40" i="56"/>
  <c r="K40" i="56"/>
  <c r="J39" i="56"/>
  <c r="K39" i="56"/>
  <c r="J38" i="56"/>
  <c r="K38" i="56"/>
  <c r="J36" i="56"/>
  <c r="K36" i="56"/>
  <c r="J35" i="56"/>
  <c r="K35" i="56"/>
  <c r="J34" i="56"/>
  <c r="K34" i="56"/>
  <c r="J33" i="56"/>
  <c r="K33" i="56"/>
  <c r="J32" i="56"/>
  <c r="K32" i="56"/>
  <c r="J30" i="56"/>
  <c r="K30" i="56"/>
  <c r="J29" i="56"/>
  <c r="K29" i="56"/>
  <c r="J28" i="56"/>
  <c r="K28" i="56"/>
  <c r="J27" i="56"/>
  <c r="K27" i="56"/>
  <c r="J26" i="56"/>
  <c r="K26" i="56"/>
  <c r="J25" i="56"/>
  <c r="K25" i="56"/>
  <c r="J24" i="56"/>
  <c r="K24" i="56"/>
  <c r="J23" i="56"/>
  <c r="K23" i="56"/>
  <c r="J22" i="56"/>
  <c r="K22" i="56"/>
  <c r="J21" i="56"/>
  <c r="K21" i="56"/>
  <c r="J20" i="56"/>
  <c r="K20" i="56"/>
  <c r="J19" i="56"/>
  <c r="K19" i="56"/>
  <c r="J18" i="56"/>
  <c r="K18" i="56"/>
  <c r="J17" i="56"/>
  <c r="K17" i="56"/>
  <c r="J126" i="55"/>
  <c r="K126" i="55"/>
  <c r="J125" i="55"/>
  <c r="K125" i="55"/>
  <c r="J124" i="55"/>
  <c r="K124" i="55"/>
  <c r="J123" i="55"/>
  <c r="K123" i="55"/>
  <c r="J122" i="55"/>
  <c r="K122" i="55"/>
  <c r="J121" i="55"/>
  <c r="K121" i="55"/>
  <c r="J120" i="55"/>
  <c r="K120" i="55"/>
  <c r="J119" i="55"/>
  <c r="K119" i="55"/>
  <c r="J118" i="55"/>
  <c r="K118" i="55"/>
  <c r="J117" i="55"/>
  <c r="K117" i="55"/>
  <c r="J116" i="55"/>
  <c r="K116" i="55"/>
  <c r="J115" i="55"/>
  <c r="K115" i="55"/>
  <c r="J114" i="55"/>
  <c r="K114" i="55"/>
  <c r="J113" i="55"/>
  <c r="K113" i="55"/>
  <c r="J112" i="55"/>
  <c r="K112" i="55"/>
  <c r="J111" i="55"/>
  <c r="K111" i="55"/>
  <c r="J110" i="55"/>
  <c r="K110" i="55"/>
  <c r="J109" i="55"/>
  <c r="K109" i="55"/>
  <c r="J108" i="55"/>
  <c r="K108" i="55"/>
  <c r="J107" i="55"/>
  <c r="K107" i="55"/>
  <c r="J106" i="55"/>
  <c r="K106" i="55"/>
  <c r="J105" i="55"/>
  <c r="K105" i="55"/>
  <c r="J104" i="55"/>
  <c r="K104" i="55"/>
  <c r="J102" i="55"/>
  <c r="K102" i="55"/>
  <c r="J101" i="55"/>
  <c r="K101" i="55"/>
  <c r="J100" i="55"/>
  <c r="K100" i="55"/>
  <c r="J99" i="55"/>
  <c r="K99" i="55"/>
  <c r="J98" i="55"/>
  <c r="K98" i="55"/>
  <c r="J97" i="55"/>
  <c r="K97" i="55"/>
  <c r="J96" i="55"/>
  <c r="K96" i="55"/>
  <c r="J95" i="55"/>
  <c r="K95" i="55"/>
  <c r="J94" i="55"/>
  <c r="K94" i="55"/>
  <c r="J93" i="55"/>
  <c r="K93" i="55"/>
  <c r="J92" i="55"/>
  <c r="K92" i="55"/>
  <c r="J91" i="55"/>
  <c r="K91" i="55"/>
  <c r="J89" i="55"/>
  <c r="K89" i="55"/>
  <c r="J88" i="55"/>
  <c r="K88" i="55"/>
  <c r="J87" i="55"/>
  <c r="K87" i="55"/>
  <c r="J86" i="55"/>
  <c r="K86" i="55"/>
  <c r="J85" i="55"/>
  <c r="K85" i="55"/>
  <c r="J84" i="55"/>
  <c r="K84" i="55"/>
  <c r="J83" i="55"/>
  <c r="K83" i="55"/>
  <c r="J81" i="55"/>
  <c r="K81" i="55"/>
  <c r="J80" i="55"/>
  <c r="K80" i="55"/>
  <c r="J78" i="55"/>
  <c r="K78" i="55"/>
  <c r="J77" i="55"/>
  <c r="K77" i="55"/>
  <c r="J76" i="55"/>
  <c r="K76" i="55"/>
  <c r="J75" i="55"/>
  <c r="K75" i="55"/>
  <c r="J74" i="55"/>
  <c r="K74" i="55"/>
  <c r="J72" i="55"/>
  <c r="K72" i="55"/>
  <c r="J71" i="55"/>
  <c r="K71" i="55"/>
  <c r="J70" i="55"/>
  <c r="K70" i="55"/>
  <c r="J69" i="55"/>
  <c r="K69" i="55"/>
  <c r="J68" i="55"/>
  <c r="K68" i="55"/>
  <c r="J67" i="55"/>
  <c r="K67" i="55"/>
  <c r="J66" i="55"/>
  <c r="K66" i="55"/>
  <c r="J65" i="55"/>
  <c r="K65" i="55"/>
  <c r="J64" i="55"/>
  <c r="K64" i="55"/>
  <c r="J63" i="55"/>
  <c r="K63" i="55"/>
  <c r="J62" i="55"/>
  <c r="K62" i="55"/>
  <c r="J60" i="55"/>
  <c r="K60" i="55"/>
  <c r="J59" i="55"/>
  <c r="K59" i="55"/>
  <c r="J58" i="55"/>
  <c r="K58" i="55"/>
  <c r="J57" i="55"/>
  <c r="K57" i="55"/>
  <c r="J56" i="55"/>
  <c r="K56" i="55"/>
  <c r="J55" i="55"/>
  <c r="K55" i="55"/>
  <c r="J54" i="55"/>
  <c r="K54" i="55"/>
  <c r="J53" i="55"/>
  <c r="K53" i="55"/>
  <c r="J52" i="55"/>
  <c r="K52" i="55"/>
  <c r="J51" i="55"/>
  <c r="K51" i="55"/>
  <c r="J50" i="55"/>
  <c r="K50" i="55"/>
  <c r="J49" i="55"/>
  <c r="K49" i="55"/>
  <c r="J48" i="55"/>
  <c r="K48" i="55"/>
  <c r="J47" i="55"/>
  <c r="K47" i="55"/>
  <c r="J46" i="55"/>
  <c r="K46" i="55"/>
  <c r="J45" i="55"/>
  <c r="K45" i="55"/>
  <c r="J43" i="55"/>
  <c r="K43" i="55"/>
  <c r="J42" i="55"/>
  <c r="K42" i="55"/>
  <c r="J41" i="55"/>
  <c r="K41" i="55"/>
  <c r="J40" i="55"/>
  <c r="K40" i="55"/>
  <c r="J39" i="55"/>
  <c r="K39" i="55"/>
  <c r="J38" i="55"/>
  <c r="K38" i="55"/>
  <c r="J36" i="55"/>
  <c r="K36" i="55"/>
  <c r="J35" i="55"/>
  <c r="K35" i="55"/>
  <c r="J34" i="55"/>
  <c r="K34" i="55"/>
  <c r="J33" i="55"/>
  <c r="K33" i="55"/>
  <c r="J32" i="55"/>
  <c r="K32" i="55"/>
  <c r="J30" i="55"/>
  <c r="K30" i="55"/>
  <c r="J29" i="55"/>
  <c r="K29" i="55"/>
  <c r="J28" i="55"/>
  <c r="K28" i="55"/>
  <c r="J27" i="55"/>
  <c r="K27" i="55"/>
  <c r="J26" i="55"/>
  <c r="K26" i="55"/>
  <c r="J25" i="55"/>
  <c r="K25" i="55"/>
  <c r="J24" i="55"/>
  <c r="K24" i="55"/>
  <c r="J23" i="55"/>
  <c r="K23" i="55"/>
  <c r="J22" i="55"/>
  <c r="K22" i="55"/>
  <c r="J21" i="55"/>
  <c r="K21" i="55"/>
  <c r="J20" i="55"/>
  <c r="K20" i="55"/>
  <c r="J19" i="55"/>
  <c r="K19" i="55"/>
  <c r="J18" i="55"/>
  <c r="K18" i="55"/>
  <c r="J17" i="55"/>
  <c r="K17" i="55"/>
  <c r="K17" i="54"/>
  <c r="L17" i="54"/>
  <c r="K18" i="54"/>
  <c r="L18" i="54"/>
  <c r="K19" i="54"/>
  <c r="L19" i="54"/>
  <c r="K20" i="54"/>
  <c r="L20" i="54"/>
  <c r="K21" i="54"/>
  <c r="L21" i="54"/>
  <c r="K22" i="54"/>
  <c r="L22" i="54"/>
  <c r="K23" i="54"/>
  <c r="L23" i="54"/>
  <c r="K24" i="54"/>
  <c r="L24" i="54"/>
  <c r="K25" i="54"/>
  <c r="L25" i="54"/>
  <c r="K26" i="54"/>
  <c r="L26" i="54"/>
  <c r="K27" i="54"/>
  <c r="L27" i="54"/>
  <c r="K28" i="54"/>
  <c r="L28" i="54"/>
  <c r="K29" i="54"/>
  <c r="L29" i="54"/>
  <c r="K30" i="54"/>
  <c r="L30" i="54"/>
  <c r="K32" i="54"/>
  <c r="L32" i="54"/>
  <c r="K33" i="54"/>
  <c r="L33" i="54"/>
  <c r="K34" i="54"/>
  <c r="L34" i="54"/>
  <c r="K35" i="54"/>
  <c r="L35" i="54"/>
  <c r="K36" i="54"/>
  <c r="L36" i="54"/>
  <c r="K38" i="54"/>
  <c r="L38" i="54"/>
  <c r="K39" i="54"/>
  <c r="L39" i="54"/>
  <c r="K40" i="54"/>
  <c r="L40" i="54"/>
  <c r="K41" i="54"/>
  <c r="L41" i="54"/>
  <c r="K42" i="54"/>
  <c r="L42" i="54"/>
  <c r="K43" i="54"/>
  <c r="L43" i="54"/>
  <c r="K45" i="54"/>
  <c r="L45" i="54"/>
  <c r="K46" i="54"/>
  <c r="L46" i="54"/>
  <c r="K47" i="54"/>
  <c r="L47" i="54"/>
  <c r="K48" i="54"/>
  <c r="L48" i="54"/>
  <c r="K49" i="54"/>
  <c r="L49" i="54"/>
  <c r="K50" i="54"/>
  <c r="L50" i="54"/>
  <c r="K51" i="54"/>
  <c r="L51" i="54"/>
  <c r="K52" i="54"/>
  <c r="L52" i="54"/>
  <c r="K53" i="54"/>
  <c r="L53" i="54"/>
  <c r="K54" i="54"/>
  <c r="L54" i="54"/>
  <c r="K55" i="54"/>
  <c r="L55" i="54"/>
  <c r="K56" i="54"/>
  <c r="L56" i="54"/>
  <c r="K57" i="54"/>
  <c r="L57" i="54"/>
  <c r="K58" i="54"/>
  <c r="L58" i="54"/>
  <c r="K59" i="54"/>
  <c r="L59" i="54"/>
  <c r="K60" i="54"/>
  <c r="L60" i="54"/>
  <c r="K62" i="54"/>
  <c r="L62" i="54"/>
  <c r="K63" i="54"/>
  <c r="L63" i="54"/>
  <c r="K64" i="54"/>
  <c r="L64" i="54"/>
  <c r="K65" i="54"/>
  <c r="L65" i="54"/>
  <c r="K66" i="54"/>
  <c r="L66" i="54"/>
  <c r="K67" i="54"/>
  <c r="L67" i="54"/>
  <c r="K68" i="54"/>
  <c r="L68" i="54"/>
  <c r="K69" i="54"/>
  <c r="L69" i="54"/>
  <c r="K70" i="54"/>
  <c r="L70" i="54"/>
  <c r="K71" i="54"/>
  <c r="L71" i="54"/>
  <c r="K72" i="54"/>
  <c r="L72" i="54"/>
  <c r="K74" i="54"/>
  <c r="L74" i="54"/>
  <c r="K75" i="54"/>
  <c r="L75" i="54"/>
  <c r="K76" i="54"/>
  <c r="L76" i="54"/>
  <c r="K77" i="54"/>
  <c r="L77" i="54"/>
  <c r="K78" i="54"/>
  <c r="L78" i="54"/>
  <c r="K80" i="54"/>
  <c r="L80" i="54"/>
  <c r="K81" i="54"/>
  <c r="L81" i="54"/>
  <c r="K83" i="54"/>
  <c r="L83" i="54"/>
  <c r="K84" i="54"/>
  <c r="L84" i="54"/>
  <c r="K85" i="54"/>
  <c r="L85" i="54"/>
  <c r="K86" i="54"/>
  <c r="L86" i="54"/>
  <c r="K87" i="54"/>
  <c r="L87" i="54"/>
  <c r="K88" i="54"/>
  <c r="L88" i="54"/>
  <c r="K89" i="54"/>
  <c r="L89" i="54"/>
  <c r="K91" i="54"/>
  <c r="L91" i="54"/>
  <c r="K92" i="54"/>
  <c r="L92" i="54"/>
  <c r="K93" i="54"/>
  <c r="L93" i="54"/>
  <c r="K94" i="54"/>
  <c r="L94" i="54"/>
  <c r="K95" i="54"/>
  <c r="L95" i="54"/>
  <c r="K96" i="54"/>
  <c r="L96" i="54"/>
  <c r="K97" i="54"/>
  <c r="L97" i="54"/>
  <c r="K98" i="54"/>
  <c r="L98" i="54"/>
  <c r="K99" i="54"/>
  <c r="L99" i="54"/>
  <c r="K100" i="54"/>
  <c r="L100" i="54"/>
  <c r="K101" i="54"/>
  <c r="L101" i="54"/>
  <c r="K102" i="54"/>
  <c r="L102" i="54"/>
  <c r="K104" i="54"/>
  <c r="L104" i="54"/>
  <c r="K105" i="54"/>
  <c r="L105" i="54"/>
  <c r="K106" i="54"/>
  <c r="L106" i="54"/>
  <c r="K107" i="54"/>
  <c r="L107" i="54"/>
  <c r="K108" i="54"/>
  <c r="L108" i="54"/>
  <c r="K109" i="54"/>
  <c r="L109" i="54"/>
  <c r="K110" i="54"/>
  <c r="L110" i="54"/>
  <c r="K111" i="54"/>
  <c r="L111" i="54"/>
  <c r="K112" i="54"/>
  <c r="L112" i="54"/>
  <c r="K113" i="54"/>
  <c r="L113" i="54"/>
  <c r="K114" i="54"/>
  <c r="L114" i="54"/>
  <c r="K115" i="54"/>
  <c r="L115" i="54"/>
  <c r="K116" i="54"/>
  <c r="L116" i="54"/>
  <c r="K117" i="54"/>
  <c r="L117" i="54"/>
  <c r="K118" i="54"/>
  <c r="L118" i="54"/>
  <c r="K119" i="54"/>
  <c r="L119" i="54"/>
  <c r="K120" i="54"/>
  <c r="L120" i="54"/>
  <c r="K121" i="54"/>
  <c r="L121" i="54"/>
  <c r="K122" i="54"/>
  <c r="L122" i="54"/>
  <c r="K123" i="54"/>
  <c r="L123" i="54"/>
  <c r="K124" i="54"/>
  <c r="L124" i="54"/>
  <c r="K125" i="54"/>
  <c r="L125" i="54"/>
  <c r="K126" i="54"/>
  <c r="L126" i="54"/>
  <c r="J112" i="50"/>
  <c r="K112" i="50"/>
  <c r="J112" i="46"/>
  <c r="K112" i="46"/>
  <c r="K127" i="67"/>
  <c r="K127" i="63"/>
  <c r="K127" i="60"/>
  <c r="K125" i="59"/>
  <c r="K127" i="56"/>
  <c r="K124" i="58"/>
  <c r="K127" i="55"/>
  <c r="L127" i="54"/>
  <c r="J37" i="52"/>
  <c r="K37" i="52"/>
  <c r="J36" i="52"/>
  <c r="K36" i="52"/>
  <c r="J35" i="52"/>
  <c r="K35" i="52"/>
  <c r="J34" i="52"/>
  <c r="K34" i="52"/>
  <c r="J33" i="52"/>
  <c r="K33" i="52"/>
  <c r="K32" i="52"/>
  <c r="J32" i="52"/>
  <c r="J30" i="52"/>
  <c r="K30" i="52"/>
  <c r="K29" i="52"/>
  <c r="J29" i="52"/>
  <c r="J28" i="52"/>
  <c r="K28" i="52"/>
  <c r="J26" i="52"/>
  <c r="K26" i="52"/>
  <c r="J25" i="52"/>
  <c r="K25" i="52"/>
  <c r="J24" i="52"/>
  <c r="K24" i="52"/>
  <c r="J23" i="52"/>
  <c r="K23" i="52"/>
  <c r="J21" i="52"/>
  <c r="K21" i="52"/>
  <c r="J20" i="52"/>
  <c r="K20" i="52"/>
  <c r="J19" i="52"/>
  <c r="K19" i="52"/>
  <c r="J18" i="52"/>
  <c r="K18" i="52"/>
  <c r="J17" i="52"/>
  <c r="K17" i="52"/>
  <c r="J16" i="52"/>
  <c r="K16" i="52"/>
  <c r="J126" i="50"/>
  <c r="K126" i="50"/>
  <c r="J125" i="50"/>
  <c r="K125" i="50"/>
  <c r="J124" i="50"/>
  <c r="K124" i="50"/>
  <c r="J123" i="50"/>
  <c r="K123" i="50"/>
  <c r="J122" i="50"/>
  <c r="K122" i="50"/>
  <c r="J121" i="50"/>
  <c r="K121" i="50"/>
  <c r="J120" i="50"/>
  <c r="K120" i="50"/>
  <c r="J119" i="50"/>
  <c r="K119" i="50"/>
  <c r="J118" i="50"/>
  <c r="K118" i="50"/>
  <c r="J117" i="50"/>
  <c r="K117" i="50"/>
  <c r="J116" i="50"/>
  <c r="K116" i="50"/>
  <c r="J115" i="50"/>
  <c r="K115" i="50"/>
  <c r="J114" i="50"/>
  <c r="K114" i="50"/>
  <c r="J113" i="50"/>
  <c r="K113" i="50"/>
  <c r="J111" i="50"/>
  <c r="K111" i="50"/>
  <c r="J110" i="50"/>
  <c r="K110" i="50"/>
  <c r="J109" i="50"/>
  <c r="K109" i="50"/>
  <c r="J108" i="50"/>
  <c r="K108" i="50"/>
  <c r="J107" i="50"/>
  <c r="K107" i="50"/>
  <c r="J106" i="50"/>
  <c r="K106" i="50"/>
  <c r="J105" i="50"/>
  <c r="K105" i="50"/>
  <c r="J104" i="50"/>
  <c r="K104" i="50"/>
  <c r="J103" i="50"/>
  <c r="K103" i="50"/>
  <c r="J101" i="50"/>
  <c r="K101" i="50"/>
  <c r="J100" i="50"/>
  <c r="K100" i="50"/>
  <c r="J99" i="50"/>
  <c r="K99" i="50"/>
  <c r="J98" i="50"/>
  <c r="K98" i="50"/>
  <c r="J97" i="50"/>
  <c r="K97" i="50"/>
  <c r="J96" i="50"/>
  <c r="K96" i="50"/>
  <c r="J95" i="50"/>
  <c r="K95" i="50"/>
  <c r="J94" i="50"/>
  <c r="K94" i="50"/>
  <c r="J93" i="50"/>
  <c r="K93" i="50"/>
  <c r="J92" i="50"/>
  <c r="K92" i="50"/>
  <c r="J91" i="50"/>
  <c r="K91" i="50"/>
  <c r="J90" i="50"/>
  <c r="K90" i="50"/>
  <c r="J88" i="50"/>
  <c r="K88" i="50"/>
  <c r="J87" i="50"/>
  <c r="K87" i="50"/>
  <c r="J86" i="50"/>
  <c r="K86" i="50"/>
  <c r="J85" i="50"/>
  <c r="K85" i="50"/>
  <c r="J84" i="50"/>
  <c r="K84" i="50"/>
  <c r="J83" i="50"/>
  <c r="K83" i="50"/>
  <c r="J82" i="50"/>
  <c r="K82" i="50"/>
  <c r="J80" i="50"/>
  <c r="K80" i="50"/>
  <c r="J79" i="50"/>
  <c r="K79" i="50"/>
  <c r="J77" i="50"/>
  <c r="K77" i="50"/>
  <c r="J76" i="50"/>
  <c r="K76" i="50"/>
  <c r="J75" i="50"/>
  <c r="K75" i="50"/>
  <c r="J74" i="50"/>
  <c r="K74" i="50"/>
  <c r="J73" i="50"/>
  <c r="K73" i="50"/>
  <c r="J71" i="50"/>
  <c r="K71" i="50"/>
  <c r="J70" i="50"/>
  <c r="K70" i="50"/>
  <c r="J69" i="50"/>
  <c r="K69" i="50"/>
  <c r="J68" i="50"/>
  <c r="K68" i="50"/>
  <c r="J67" i="50"/>
  <c r="K67" i="50"/>
  <c r="J66" i="50"/>
  <c r="K66" i="50"/>
  <c r="J65" i="50"/>
  <c r="K65" i="50"/>
  <c r="J64" i="50"/>
  <c r="K64" i="50"/>
  <c r="J63" i="50"/>
  <c r="K63" i="50"/>
  <c r="J62" i="50"/>
  <c r="K62" i="50"/>
  <c r="J61" i="50"/>
  <c r="K61" i="50"/>
  <c r="J59" i="50"/>
  <c r="K59" i="50"/>
  <c r="J58" i="50"/>
  <c r="K58" i="50"/>
  <c r="J57" i="50"/>
  <c r="K57" i="50"/>
  <c r="J56" i="50"/>
  <c r="K56" i="50"/>
  <c r="J55" i="50"/>
  <c r="K55" i="50"/>
  <c r="J54" i="50"/>
  <c r="K54" i="50"/>
  <c r="J53" i="50"/>
  <c r="K53" i="50"/>
  <c r="J52" i="50"/>
  <c r="K52" i="50"/>
  <c r="J51" i="50"/>
  <c r="K51" i="50"/>
  <c r="J50" i="50"/>
  <c r="K50" i="50"/>
  <c r="J49" i="50"/>
  <c r="K49" i="50"/>
  <c r="J48" i="50"/>
  <c r="K48" i="50"/>
  <c r="J47" i="50"/>
  <c r="K47" i="50"/>
  <c r="J46" i="50"/>
  <c r="K46" i="50"/>
  <c r="J45" i="50"/>
  <c r="K45" i="50"/>
  <c r="J44" i="50"/>
  <c r="K44" i="50"/>
  <c r="J42" i="50"/>
  <c r="K42" i="50"/>
  <c r="J41" i="50"/>
  <c r="K41" i="50"/>
  <c r="J40" i="50"/>
  <c r="K40" i="50"/>
  <c r="J39" i="50"/>
  <c r="K39" i="50"/>
  <c r="J38" i="50"/>
  <c r="K38" i="50"/>
  <c r="J37" i="50"/>
  <c r="K37" i="50"/>
  <c r="J35" i="50"/>
  <c r="K35" i="50"/>
  <c r="J34" i="50"/>
  <c r="K34" i="50"/>
  <c r="J33" i="50"/>
  <c r="K33" i="50"/>
  <c r="J32" i="50"/>
  <c r="K32" i="50"/>
  <c r="J31" i="50"/>
  <c r="K31" i="50"/>
  <c r="J29" i="50"/>
  <c r="K29" i="50"/>
  <c r="J28" i="50"/>
  <c r="K28" i="50"/>
  <c r="J27" i="50"/>
  <c r="K27" i="50"/>
  <c r="J26" i="50"/>
  <c r="K26" i="50"/>
  <c r="J25" i="50"/>
  <c r="K25" i="50"/>
  <c r="J24" i="50"/>
  <c r="K24" i="50"/>
  <c r="J23" i="50"/>
  <c r="K23" i="50"/>
  <c r="J22" i="50"/>
  <c r="K22" i="50"/>
  <c r="J21" i="50"/>
  <c r="K21" i="50"/>
  <c r="J20" i="50"/>
  <c r="K20" i="50"/>
  <c r="J19" i="50"/>
  <c r="K19" i="50"/>
  <c r="J18" i="50"/>
  <c r="K18" i="50"/>
  <c r="J17" i="50"/>
  <c r="K17" i="50"/>
  <c r="J16" i="50"/>
  <c r="K16" i="50"/>
  <c r="J126" i="46"/>
  <c r="K126" i="46"/>
  <c r="J125" i="46"/>
  <c r="K125" i="46"/>
  <c r="J124" i="46"/>
  <c r="K124" i="46"/>
  <c r="J123" i="46"/>
  <c r="K123" i="46"/>
  <c r="J122" i="46"/>
  <c r="K122" i="46"/>
  <c r="J121" i="46"/>
  <c r="K121" i="46"/>
  <c r="J120" i="46"/>
  <c r="K120" i="46"/>
  <c r="J119" i="46"/>
  <c r="K119" i="46"/>
  <c r="J118" i="46"/>
  <c r="K118" i="46"/>
  <c r="K117" i="46"/>
  <c r="J117" i="46"/>
  <c r="J116" i="46"/>
  <c r="K116" i="46"/>
  <c r="J115" i="46"/>
  <c r="K115" i="46"/>
  <c r="J114" i="46"/>
  <c r="K114" i="46"/>
  <c r="J113" i="46"/>
  <c r="K113" i="46"/>
  <c r="J111" i="46"/>
  <c r="K111" i="46"/>
  <c r="J110" i="46"/>
  <c r="K110" i="46"/>
  <c r="J109" i="46"/>
  <c r="K109" i="46"/>
  <c r="J108" i="46"/>
  <c r="K108" i="46"/>
  <c r="J107" i="46"/>
  <c r="K107" i="46"/>
  <c r="K106" i="46"/>
  <c r="J106" i="46"/>
  <c r="J105" i="46"/>
  <c r="K105" i="46"/>
  <c r="J104" i="46"/>
  <c r="K104" i="46"/>
  <c r="J103" i="46"/>
  <c r="K103" i="46"/>
  <c r="K101" i="46"/>
  <c r="J101" i="46"/>
  <c r="J100" i="46"/>
  <c r="K100" i="46"/>
  <c r="J99" i="46"/>
  <c r="K99" i="46"/>
  <c r="J98" i="46"/>
  <c r="K98" i="46"/>
  <c r="J97" i="46"/>
  <c r="K97" i="46"/>
  <c r="J96" i="46"/>
  <c r="K96" i="46"/>
  <c r="J95" i="46"/>
  <c r="K95" i="46"/>
  <c r="J94" i="46"/>
  <c r="K94" i="46"/>
  <c r="J93" i="46"/>
  <c r="K93" i="46"/>
  <c r="K92" i="46"/>
  <c r="J92" i="46"/>
  <c r="J91" i="46"/>
  <c r="K91" i="46"/>
  <c r="J90" i="46"/>
  <c r="K90" i="46"/>
  <c r="J88" i="46"/>
  <c r="K88" i="46"/>
  <c r="J87" i="46"/>
  <c r="K87" i="46"/>
  <c r="J86" i="46"/>
  <c r="K86" i="46"/>
  <c r="J85" i="46"/>
  <c r="K85" i="46"/>
  <c r="J84" i="46"/>
  <c r="K84" i="46"/>
  <c r="J83" i="46"/>
  <c r="K83" i="46"/>
  <c r="J82" i="46"/>
  <c r="K82" i="46"/>
  <c r="J80" i="46"/>
  <c r="K80" i="46"/>
  <c r="J79" i="46"/>
  <c r="K79" i="46"/>
  <c r="J77" i="46"/>
  <c r="K77" i="46"/>
  <c r="J76" i="46"/>
  <c r="K76" i="46"/>
  <c r="J75" i="46"/>
  <c r="K75" i="46"/>
  <c r="J74" i="46"/>
  <c r="K74" i="46"/>
  <c r="J73" i="46"/>
  <c r="K73" i="46"/>
  <c r="J71" i="46"/>
  <c r="K71" i="46"/>
  <c r="J70" i="46"/>
  <c r="K70" i="46"/>
  <c r="J69" i="46"/>
  <c r="K69" i="46"/>
  <c r="J68" i="46"/>
  <c r="K68" i="46"/>
  <c r="J67" i="46"/>
  <c r="K67" i="46"/>
  <c r="J66" i="46"/>
  <c r="K66" i="46"/>
  <c r="J65" i="46"/>
  <c r="K65" i="46"/>
  <c r="J64" i="46"/>
  <c r="K64" i="46"/>
  <c r="J63" i="46"/>
  <c r="K63" i="46"/>
  <c r="J62" i="46"/>
  <c r="K62" i="46"/>
  <c r="J61" i="46"/>
  <c r="K61" i="46"/>
  <c r="J59" i="46"/>
  <c r="K59" i="46"/>
  <c r="J58" i="46"/>
  <c r="K58" i="46"/>
  <c r="J57" i="46"/>
  <c r="K57" i="46"/>
  <c r="J56" i="46"/>
  <c r="K56" i="46"/>
  <c r="J55" i="46"/>
  <c r="K55" i="46"/>
  <c r="J54" i="46"/>
  <c r="K54" i="46"/>
  <c r="J53" i="46"/>
  <c r="K53" i="46"/>
  <c r="J52" i="46"/>
  <c r="K52" i="46"/>
  <c r="J51" i="46"/>
  <c r="K51" i="46"/>
  <c r="K50" i="46"/>
  <c r="J50" i="46"/>
  <c r="J49" i="46"/>
  <c r="K49" i="46"/>
  <c r="J48" i="46"/>
  <c r="K48" i="46"/>
  <c r="J47" i="46"/>
  <c r="K47" i="46"/>
  <c r="J46" i="46"/>
  <c r="K46" i="46"/>
  <c r="J45" i="46"/>
  <c r="K45" i="46"/>
  <c r="J44" i="46"/>
  <c r="K44" i="46"/>
  <c r="J42" i="46"/>
  <c r="K42" i="46"/>
  <c r="J41" i="46"/>
  <c r="K41" i="46"/>
  <c r="J40" i="46"/>
  <c r="K40" i="46"/>
  <c r="J39" i="46"/>
  <c r="K39" i="46"/>
  <c r="J38" i="46"/>
  <c r="K38" i="46"/>
  <c r="J37" i="46"/>
  <c r="K37" i="46"/>
  <c r="J35" i="46"/>
  <c r="K35" i="46"/>
  <c r="K34" i="46"/>
  <c r="J34" i="46"/>
  <c r="J33" i="46"/>
  <c r="K33" i="46"/>
  <c r="J32" i="46"/>
  <c r="K32" i="46"/>
  <c r="J31" i="46"/>
  <c r="K31" i="46"/>
  <c r="J29" i="46"/>
  <c r="K29" i="46"/>
  <c r="J28" i="46"/>
  <c r="K28" i="46"/>
  <c r="J27" i="46"/>
  <c r="K27" i="46"/>
  <c r="J26" i="46"/>
  <c r="K26" i="46"/>
  <c r="J25" i="46"/>
  <c r="K25" i="46"/>
  <c r="K24" i="46"/>
  <c r="J24" i="46"/>
  <c r="J23" i="46"/>
  <c r="K23" i="46"/>
  <c r="J22" i="46"/>
  <c r="K22" i="46"/>
  <c r="J21" i="46"/>
  <c r="K21" i="46"/>
  <c r="K20" i="46"/>
  <c r="J20" i="46"/>
  <c r="J19" i="46"/>
  <c r="K19" i="46"/>
  <c r="J18" i="46"/>
  <c r="K18" i="46"/>
  <c r="J17" i="46"/>
  <c r="K17" i="46"/>
  <c r="J16" i="46"/>
  <c r="K16" i="46"/>
  <c r="K38" i="52"/>
  <c r="K127" i="50"/>
  <c r="K127" i="46"/>
</calcChain>
</file>

<file path=xl/sharedStrings.xml><?xml version="1.0" encoding="utf-8"?>
<sst xmlns="http://schemas.openxmlformats.org/spreadsheetml/2006/main" count="2957" uniqueCount="203">
  <si>
    <t>Techninės specifikacijos 1 priedas</t>
  </si>
  <si>
    <t>Lentelė Nr. 1</t>
  </si>
  <si>
    <t>TRANSPORTO PRIEMONIŲ TECHNINĖS PRIEŽIŪROS IR REMONTO PASLAUGŲ KAINOS</t>
  </si>
  <si>
    <t>I PIRKIMO OBJEKTO DALIS</t>
  </si>
  <si>
    <t xml:space="preserve">Automobiliai WV transporter 1996 m.  WV2ZZZ70ZTH217917; </t>
  </si>
  <si>
    <t>Lengvieji automobiliai (transporto priemonės markė, pagaminimo metai, kėbulo numeris)</t>
  </si>
  <si>
    <t>Eil.Nr.</t>
  </si>
  <si>
    <t>Transporto priemonės sudėtinės dalys, jų detalės ir mazgai</t>
  </si>
  <si>
    <t>Mato vnt.</t>
  </si>
  <si>
    <t>Preliminarus kiekis</t>
  </si>
  <si>
    <t>Detalės, mazgo (medžiagų) kaina Eur, be PVM</t>
  </si>
  <si>
    <t>Darbų įkainis (darbo valanda), Eur be PVM</t>
  </si>
  <si>
    <t>Atliekamo darbo laiko norma (val.)</t>
  </si>
  <si>
    <t>Paslaugos kaina, Eur be PVM                   5+(6x7)</t>
  </si>
  <si>
    <t>Viso kaina, Eur be PVM
4x8</t>
  </si>
  <si>
    <t>VARIKLIO REMONTAS</t>
  </si>
  <si>
    <t>Alkūninio veleno priekinis riebokšlis -keitimas</t>
  </si>
  <si>
    <t>kompl.</t>
  </si>
  <si>
    <t>Pagrindinis skirstymo dirželis (grandinė) - keitimas</t>
  </si>
  <si>
    <t>vnt.</t>
  </si>
  <si>
    <t>Pagrindinio skirstymo dirželio įtempiklis (guolis)  - keitimas</t>
  </si>
  <si>
    <t>Karterio tarpinė - keitimas</t>
  </si>
  <si>
    <t>Tepalo siurblys - keitimas</t>
  </si>
  <si>
    <t>Alyva ir alyvos filtras - keitimas</t>
  </si>
  <si>
    <t>Kuro filtras - keitimas</t>
  </si>
  <si>
    <t>Aukšto spaudimo kuro siurblys - keitimas</t>
  </si>
  <si>
    <t>Uždegimo žvakė (4 vnt.) - keitimas</t>
  </si>
  <si>
    <t>Oro kiekio matuoklis - keitimas</t>
  </si>
  <si>
    <t>Oro filtras - keitimas</t>
  </si>
  <si>
    <t>Variklio turbina -turbinos parametrų patikra</t>
  </si>
  <si>
    <t>EGR vožtuvas-keitimas</t>
  </si>
  <si>
    <t>Variklio kapitalinis remontas</t>
  </si>
  <si>
    <t>IŠMETIMO SISTEMOS REMONTAS</t>
  </si>
  <si>
    <t>Duslintuvo bakelis - keitimas</t>
  </si>
  <si>
    <t>Išmetimo kolektorius - keitimas</t>
  </si>
  <si>
    <t>Išmetimo kolektoriaus tarpiniės - keitimas</t>
  </si>
  <si>
    <t>Katalizatoriaus keitimas</t>
  </si>
  <si>
    <t>AUŠINIMO SISTEMOS REMONTAS</t>
  </si>
  <si>
    <t>Aušinimo skysčio siurblio dirželis -keitimas</t>
  </si>
  <si>
    <t>Aušinimo skysčio siurblys - keitimas</t>
  </si>
  <si>
    <t>Termostatas - keitimas</t>
  </si>
  <si>
    <t>į automobilio kėbulą tiekiamo oro aušinimo sistemos gedimo diagnostika</t>
  </si>
  <si>
    <t>į automobilio kėbulą tiekiamo oro aušinimo sistemos valymas</t>
  </si>
  <si>
    <t>į automobilio kėbulą tiekiamo oro aušinimo sistemos pildymas šaltnešio dujomis</t>
  </si>
  <si>
    <t>kg.</t>
  </si>
  <si>
    <t xml:space="preserve">TRANSMISIJOS REMONTAS                                    </t>
  </si>
  <si>
    <t>Sankabos diskas - keitimas</t>
  </si>
  <si>
    <t>Diskatorius - keitimas</t>
  </si>
  <si>
    <t>Išminamasis guolis -keitimas</t>
  </si>
  <si>
    <t>Sankabos darbinis cilindriukas - keitimas</t>
  </si>
  <si>
    <t>Pagrindinis sankabos cilindriukas - keitimas</t>
  </si>
  <si>
    <t>Pavarų dėžės pagrindinis veleno riebokšlis - keitimas</t>
  </si>
  <si>
    <t>Alyvos pavarų dėžėje keitimas</t>
  </si>
  <si>
    <t>Pusašio guolis - keitimas</t>
  </si>
  <si>
    <t>Pusašio guolio riebokšlis - keitimas</t>
  </si>
  <si>
    <t>Pakabinamas guolis - keitimas</t>
  </si>
  <si>
    <t>vienodų kampinių greičių šarnyras (išorinis) - keitimas</t>
  </si>
  <si>
    <t>vienodų kampinių greičių šarnyro (vidinis) apsauginė guma - keitimas</t>
  </si>
  <si>
    <t>vienodų kampinių greičių šarnyras (ividinis) - keitimas</t>
  </si>
  <si>
    <t>vienodų kampinių greičių šarnyro (išorinis) apsauginė guma - keitimas</t>
  </si>
  <si>
    <t>Viso sankabos komplekto keitimas</t>
  </si>
  <si>
    <t>Pavarų dėžės keitimas nauja</t>
  </si>
  <si>
    <t>PRIEKINĖS AŠIES REMONTAS</t>
  </si>
  <si>
    <t>Rato guolis- keitimas</t>
  </si>
  <si>
    <t>Važiuoklės spyruoklė - keitimas</t>
  </si>
  <si>
    <t>Važiuoklės  spyruoklės lekštė - keitimas</t>
  </si>
  <si>
    <t>Važiuoklės spyruoklės guolis - keitimas</t>
  </si>
  <si>
    <t>Amortizatorius - keitimas</t>
  </si>
  <si>
    <t>Amortizatoriaus apsauginės gumos - keitimas</t>
  </si>
  <si>
    <t>Stabilizatoriaus įvorės - keitimas</t>
  </si>
  <si>
    <t>Stabilizatoriaus traukės - keitimas</t>
  </si>
  <si>
    <t>Atraminis guolis -keitimas</t>
  </si>
  <si>
    <t>Guminės pakabos svirties įvorės - keitimas</t>
  </si>
  <si>
    <t>šarnyrinės jungties antgaliai - keitimas</t>
  </si>
  <si>
    <t>GALINĖS AŠIES REMONTAS</t>
  </si>
  <si>
    <t>Rato guolis - keitimas</t>
  </si>
  <si>
    <t>Spyruoklė - keitimas</t>
  </si>
  <si>
    <t>Spyruoklės atraminės gumos - keitimas</t>
  </si>
  <si>
    <t>VAIRO MECHANIZMO REMONTAS</t>
  </si>
  <si>
    <t>Vairo mechanizmo traukės - keitimas</t>
  </si>
  <si>
    <t>Vairo stiprintuvas - keitimas</t>
  </si>
  <si>
    <t>STABDŽIŲ SISTEMOS REMONTAS</t>
  </si>
  <si>
    <t>Priekinio rato stabdžių kaladėlės - keitimas</t>
  </si>
  <si>
    <t>Priekinio rato stabdžių žarnelės - keitimas</t>
  </si>
  <si>
    <t>Galinio rato stabdžių kaladėlės -keitimas</t>
  </si>
  <si>
    <t>Galinio rato stabdžių žarnelės - keitimas</t>
  </si>
  <si>
    <t>Priekinio rato stabdžių diskas (būgnas) - keitimas (įskaitant stabdžių kaladėles)</t>
  </si>
  <si>
    <t>Rankinio stabdžio lynas - keitimas</t>
  </si>
  <si>
    <t>Galinių stabdžiu diskas (būgnas) - keitimas (įskaitant stabdžių kaladėles)</t>
  </si>
  <si>
    <t>ELEKTROS SISTEMOS REMONTAS</t>
  </si>
  <si>
    <t>Generatoriaus rėlė-reguliatorius su šepetėliais - keitimas</t>
  </si>
  <si>
    <t>Generatoriaus skriemulys - keitimas</t>
  </si>
  <si>
    <t>Starterio šepetėlių blokas su šepetėliais - keitimas</t>
  </si>
  <si>
    <t>Starterio elektromagnetinė pavara - keitimas</t>
  </si>
  <si>
    <t>Starterio rėlė - keitimas</t>
  </si>
  <si>
    <t>Priekinio stiklo valytuvų varikliukas - keitimas</t>
  </si>
  <si>
    <t>Generatoriaus krovimo relė - keitimas</t>
  </si>
  <si>
    <t>aukštos įtampos ritė - keitimas</t>
  </si>
  <si>
    <t>Priekinio žibinto lemputės keitimas</t>
  </si>
  <si>
    <t>Gabaritinių , posūkio , lempučių keitimas</t>
  </si>
  <si>
    <t>Valstybinio numerio apšvietimo žibintas - keitimas</t>
  </si>
  <si>
    <t>KITOS REMONTO PASLAUGOS</t>
  </si>
  <si>
    <t>Stabdžių skysčio keitimas, nuorinimas, stabdžių reguliavimas</t>
  </si>
  <si>
    <t>Stabdžių efektyvumo testavimas</t>
  </si>
  <si>
    <t>X</t>
  </si>
  <si>
    <t>Išmetamų dujų diagnostika,reguliavimas</t>
  </si>
  <si>
    <t>Artimųjų, tolimųjų šviesų žibintų reguliavimas</t>
  </si>
  <si>
    <t>Priešrūkinių žibintų reguliavimas</t>
  </si>
  <si>
    <t>Salono filtro keitimas</t>
  </si>
  <si>
    <t>Padangos numontavimas - užmontavimas, balansavimas R15</t>
  </si>
  <si>
    <t>Sumontuoto rato pakeitimas , balansavimas</t>
  </si>
  <si>
    <t>Padangos numontavimas - užmontavimas, balansavimas R15, pakeitimas</t>
  </si>
  <si>
    <t>Susidėvėjusių padangų utilizavimas</t>
  </si>
  <si>
    <t>Ratų geometrijos atsatymo darbai</t>
  </si>
  <si>
    <t>Priekinio stiklo keitimas</t>
  </si>
  <si>
    <t>Kompiuterinė diagnostika</t>
  </si>
  <si>
    <t>Pakabos patikra</t>
  </si>
  <si>
    <t>Seno akumuliatoriaus paketimas nauju</t>
  </si>
  <si>
    <t>Senų valytuvų pakeitimas naujais</t>
  </si>
  <si>
    <t>Techninės apžiūros atlikimas</t>
  </si>
  <si>
    <t>A/m defektacija su serviso pažymos išrašymu</t>
  </si>
  <si>
    <t>Nenumatyti variklio remonto darbai</t>
  </si>
  <si>
    <t>val.</t>
  </si>
  <si>
    <t>Nenumatyti transmisijos remonto darbai</t>
  </si>
  <si>
    <t>Nenumatyti pakabos remonto darbai</t>
  </si>
  <si>
    <t>Nenumatyti elektros remonto  darbai</t>
  </si>
  <si>
    <t>Kiti nenumatyti remonto darbai</t>
  </si>
  <si>
    <t>VISO</t>
  </si>
  <si>
    <t xml:space="preserve"> Techninės specifikacijos 1 priedas</t>
  </si>
  <si>
    <t>Lentelė Nr. 2</t>
  </si>
  <si>
    <t>Automobiliai Nissan NV300, 1598 cm3,107KW  ,2019 m, Kėbulo numeriai: VNVF4000363098263</t>
  </si>
  <si>
    <t>Lengvieji kroviniai automobiliai (transporto priemonės markė, pagaminimo metai, kėbulo numeris)</t>
  </si>
  <si>
    <t>Purkštukas (4 vnt.) - keitimas</t>
  </si>
  <si>
    <t>Išmetimo suodžių filtro valymas</t>
  </si>
  <si>
    <t>Katalizatoriaus keitimas nauju</t>
  </si>
  <si>
    <t>Viso sankabos komplekto keitimas, įskaitant smagratį</t>
  </si>
  <si>
    <t>kaitinimo žvakė - keitimas</t>
  </si>
  <si>
    <t>Lentelė Nr. 3</t>
  </si>
  <si>
    <t>Automobiliai Ford Transit  2020 TDI 95,6 KW Kėbulo numeris: WF01XXTTG1LR12191 Kaunas</t>
  </si>
  <si>
    <t>Padangos numontavimas - užmontavimas, balansavimas R16</t>
  </si>
  <si>
    <t>Padangos numontavimas - užmontavimas, balansavimas R16, pakeitimas</t>
  </si>
  <si>
    <t>Sezoninių padangų saugojimas</t>
  </si>
  <si>
    <t>VISO:</t>
  </si>
  <si>
    <t xml:space="preserve"> Techninės specifikacijos 1 Priedas</t>
  </si>
  <si>
    <t>Lentelė Nr. 4</t>
  </si>
  <si>
    <t>Automobilis: Škoda Yeti 2016m.  1968cm3 Kėbulo numeris: TMBLC75L7H6033599</t>
  </si>
  <si>
    <t>Purkštukai (4 vnt.)- keitimas</t>
  </si>
  <si>
    <t>TRANSMISIJOS REMONTAS</t>
  </si>
  <si>
    <t xml:space="preserve"> Techninės specifikacijos  1 Priedas</t>
  </si>
  <si>
    <t>Lentelė Nr. 5</t>
  </si>
  <si>
    <t>Automobilis: Škoda Octavia 2014,TDI  1968 cm3, 110 KW Kėbulo numeriai: TMBJJ7NE6F0036279</t>
  </si>
  <si>
    <t>Lentelė Nr. 6</t>
  </si>
  <si>
    <t>Automobilis: Škoda Octavia 2015,TDI CR 1968 cm3, 110 KW Kėbulo numeriai: TMBAJ7NE0G0109180</t>
  </si>
  <si>
    <t>Lentelė Nr. 7</t>
  </si>
  <si>
    <t>Automobilis: VW Caddy, 1598 cm3, 75KW , 2014 m., Kėbulo numeriai: WV2ZZZ2KZEX150306, WV2ZZZ2KZEX150314</t>
  </si>
  <si>
    <t>Lentelė Nr. 8</t>
  </si>
  <si>
    <t xml:space="preserve"> Kernų grežimo priekaba valst. Nr. NM219, Tipas O2  WV2ZZZ70ZTH216854</t>
  </si>
  <si>
    <t>(transporto priemonės markė, pagaminimo metai, kėbulo numeris)</t>
  </si>
  <si>
    <t>Darbų įkainis (darbo valanda)(1 km gabenimui į dirbtuves , Eur be PVM</t>
  </si>
  <si>
    <t>VAŽIUOKLĖS REMONTAS</t>
  </si>
  <si>
    <t>Rato guolio keitimas</t>
  </si>
  <si>
    <t>Stebulės keitimas</t>
  </si>
  <si>
    <t>Amortizatorių keitimas (komplektas)</t>
  </si>
  <si>
    <t>Tilto pagalvės keitimas</t>
  </si>
  <si>
    <t>Padangos klijavimas, vulkanizavimas</t>
  </si>
  <si>
    <t>Padangos keitimas, montavimas, balansavimas</t>
  </si>
  <si>
    <t>Stabdžių kaladėlių keitimas (komplektas)</t>
  </si>
  <si>
    <t>Stabdžių diskų keitimas (komplektas)</t>
  </si>
  <si>
    <t>ABS daviklio keitimas</t>
  </si>
  <si>
    <t>Stabdžių suporto keitimas</t>
  </si>
  <si>
    <t>MATAVIMO ĮRANGOS REMONTAS</t>
  </si>
  <si>
    <t>Hidraulinės sistemos remontas</t>
  </si>
  <si>
    <t>Elektroninės dalies remontas</t>
  </si>
  <si>
    <t>Mechaninės dalies remontas</t>
  </si>
  <si>
    <t>KITOS  PASLAUGOS</t>
  </si>
  <si>
    <t>Galinio žibinto keitimas</t>
  </si>
  <si>
    <t>Elektriko - diagnostiko paslaugos</t>
  </si>
  <si>
    <t>Šaltkalvio paslaugos</t>
  </si>
  <si>
    <t>Privalomoji TA (Kaunas TAC)</t>
  </si>
  <si>
    <t>Sugedusios transporto priemonės gabenimas į dirbtuves (km)</t>
  </si>
  <si>
    <t>km.</t>
  </si>
  <si>
    <t>Lentelė Nr. 9</t>
  </si>
  <si>
    <t>Automobilis: Renault Master, 1598 cm3, 75KW , 2014 m., Kėbulo numeris: VF1MA000370671069</t>
  </si>
  <si>
    <t>Lentelė Nr. 10</t>
  </si>
  <si>
    <t>Automobilis: Citroen Berlingo, 1200 cm3, 81KW , 2014 m., Kėbulo numeriai: VR7ERHNP2NN547851, VR7ERHNP2NN547845, VR7ERHNP2NN547863</t>
  </si>
  <si>
    <t>Techninės specifikacijos 1 Priedas</t>
  </si>
  <si>
    <t>Lentelė Nr. 11</t>
  </si>
  <si>
    <t>Automobilis Nissan Navara 2009 m. VSKCVND4OUO313552</t>
  </si>
  <si>
    <t>Lentelė Nr. 12</t>
  </si>
  <si>
    <t>Automobilis Škoda Superb 2013 m.  TMB1EC3T0E9031068</t>
  </si>
  <si>
    <t>Padangos numontavimas - užmontavimas, balansavimas R17</t>
  </si>
  <si>
    <t>Padangos numontavimas - užmontavimas, balansavimas R17, pakeitimas</t>
  </si>
  <si>
    <t>Lentelė Nr. 13</t>
  </si>
  <si>
    <t xml:space="preserve"> Priekaba: valst. Nr. NC487, TREDAL T-23-VIATEC 2019 m.  tipas O2, WEGTDTPNNL0018954</t>
  </si>
  <si>
    <t>Priekaba</t>
  </si>
  <si>
    <t>Darbų įkainis (darbo valanda)         (1 km gabenimui į dirbtuves), Eur be PVM</t>
  </si>
  <si>
    <t>Lentelė Nr. 14</t>
  </si>
  <si>
    <t xml:space="preserve"> Priekaba: valst. Nr. KO716, Dynatest 8000,  1996 m.  Tipas O2-DC-SG       8002156</t>
  </si>
  <si>
    <t>Darbų įkainis (darbo valanda)            (1 km gabenimui į dirbtuves), Eur be PVM</t>
  </si>
  <si>
    <t>II PIRKIMO OBJEKTO DALIS</t>
  </si>
  <si>
    <t>Bendra lentelių Nr.1, Nr.2, Nr.3, Nr. 4, Nr. 5, Nr. 6, Nr.7 Nr. 8, Nr.9, Nr.10, Nr. 11, Nr. 12, Nr. 13, Nr. 14 suma Eur, be PVM:</t>
  </si>
  <si>
    <t>PVM 21 proc.:</t>
  </si>
  <si>
    <t>Bendra suma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</si>
</sst>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theme="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indexed="8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indexed="8"/>
      <name val="Arial"/>
      <family val="2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2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b/>
      <sz val="11"/>
      <color theme="0"/>
      <name val="Arial"/>
      <family val="2"/>
      <charset val="186"/>
    </font>
    <font>
      <sz val="11"/>
      <color theme="0"/>
      <name val="Arial"/>
      <family val="2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0"/>
      <color theme="0"/>
      <name val="Arial"/>
    </font>
    <font>
      <b/>
      <sz val="10"/>
      <name val="Arial"/>
    </font>
    <font>
      <sz val="10"/>
      <name val="Arial"/>
    </font>
    <font>
      <sz val="10"/>
      <color indexed="8"/>
      <name val="Arial"/>
    </font>
    <font>
      <sz val="10"/>
      <color theme="0"/>
      <name val="Arial"/>
    </font>
    <font>
      <b/>
      <sz val="11"/>
      <color rgb="FF242424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98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532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2" fillId="2" borderId="46" xfId="1" applyNumberFormat="1" applyFont="1" applyFill="1" applyBorder="1" applyAlignment="1" applyProtection="1">
      <alignment horizontal="center" vertical="top"/>
    </xf>
    <xf numFmtId="1" fontId="2" fillId="2" borderId="46" xfId="1" applyNumberFormat="1" applyFont="1" applyFill="1" applyBorder="1" applyAlignment="1" applyProtection="1">
      <alignment horizontal="center" vertical="top"/>
    </xf>
    <xf numFmtId="0" fontId="1" fillId="2" borderId="2" xfId="1" applyNumberFormat="1" applyFont="1" applyFill="1" applyBorder="1" applyAlignment="1" applyProtection="1">
      <alignment horizontal="center" vertical="top"/>
    </xf>
    <xf numFmtId="0" fontId="1" fillId="2" borderId="5" xfId="1" applyNumberFormat="1" applyFont="1" applyFill="1" applyBorder="1" applyAlignment="1" applyProtection="1">
      <alignment horizontal="center" vertical="top"/>
    </xf>
    <xf numFmtId="0" fontId="4" fillId="2" borderId="8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42" xfId="0" applyFont="1" applyFill="1" applyBorder="1" applyAlignment="1">
      <alignment horizontal="center"/>
    </xf>
    <xf numFmtId="0" fontId="1" fillId="2" borderId="41" xfId="1" applyNumberFormat="1" applyFont="1" applyFill="1" applyBorder="1" applyAlignment="1" applyProtection="1">
      <alignment horizontal="left" vertical="top"/>
    </xf>
    <xf numFmtId="0" fontId="1" fillId="2" borderId="32" xfId="1" applyNumberFormat="1" applyFont="1" applyFill="1" applyBorder="1" applyAlignment="1" applyProtection="1">
      <alignment horizontal="center" vertical="top"/>
    </xf>
    <xf numFmtId="0" fontId="3" fillId="2" borderId="32" xfId="0" applyFont="1" applyFill="1" applyBorder="1" applyProtection="1">
      <protection locked="0"/>
    </xf>
    <xf numFmtId="2" fontId="1" fillId="2" borderId="32" xfId="1" applyNumberFormat="1" applyFont="1" applyFill="1" applyBorder="1" applyAlignment="1" applyProtection="1">
      <alignment horizontal="center" vertical="top" wrapText="1"/>
    </xf>
    <xf numFmtId="2" fontId="3" fillId="2" borderId="40" xfId="0" applyNumberFormat="1" applyFont="1" applyFill="1" applyBorder="1"/>
    <xf numFmtId="0" fontId="3" fillId="2" borderId="17" xfId="0" applyFont="1" applyFill="1" applyBorder="1" applyAlignment="1">
      <alignment horizontal="center"/>
    </xf>
    <xf numFmtId="0" fontId="1" fillId="2" borderId="3" xfId="1" applyNumberFormat="1" applyFont="1" applyFill="1" applyBorder="1" applyAlignment="1" applyProtection="1">
      <alignment horizontal="left" vertical="top" wrapText="1"/>
    </xf>
    <xf numFmtId="0" fontId="3" fillId="2" borderId="2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2" fontId="1" fillId="2" borderId="2" xfId="1" applyNumberFormat="1" applyFont="1" applyFill="1" applyBorder="1" applyAlignment="1" applyProtection="1">
      <alignment horizontal="center" vertical="top" wrapText="1"/>
    </xf>
    <xf numFmtId="2" fontId="3" fillId="2" borderId="15" xfId="0" applyNumberFormat="1" applyFont="1" applyFill="1" applyBorder="1"/>
    <xf numFmtId="0" fontId="1" fillId="2" borderId="3" xfId="1" applyNumberFormat="1" applyFont="1" applyFill="1" applyBorder="1" applyAlignment="1" applyProtection="1">
      <alignment horizontal="left" vertical="top"/>
    </xf>
    <xf numFmtId="2" fontId="1" fillId="2" borderId="5" xfId="1" applyNumberFormat="1" applyFont="1" applyFill="1" applyBorder="1" applyAlignment="1" applyProtection="1">
      <alignment horizontal="center" vertical="top" wrapText="1"/>
    </xf>
    <xf numFmtId="2" fontId="3" fillId="2" borderId="25" xfId="0" applyNumberFormat="1" applyFont="1" applyFill="1" applyBorder="1"/>
    <xf numFmtId="0" fontId="3" fillId="2" borderId="14" xfId="0" applyFont="1" applyFill="1" applyBorder="1" applyAlignment="1">
      <alignment horizontal="center"/>
    </xf>
    <xf numFmtId="0" fontId="1" fillId="2" borderId="6" xfId="1" applyNumberFormat="1" applyFont="1" applyFill="1" applyBorder="1" applyAlignment="1" applyProtection="1">
      <alignment horizontal="left" vertical="top"/>
    </xf>
    <xf numFmtId="0" fontId="3" fillId="2" borderId="5" xfId="0" applyFont="1" applyFill="1" applyBorder="1" applyProtection="1">
      <protection locked="0"/>
    </xf>
    <xf numFmtId="0" fontId="1" fillId="2" borderId="38" xfId="1" applyNumberFormat="1" applyFont="1" applyFill="1" applyBorder="1" applyAlignment="1" applyProtection="1">
      <alignment horizontal="left" vertical="top"/>
    </xf>
    <xf numFmtId="0" fontId="1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Protection="1">
      <protection locked="0"/>
    </xf>
    <xf numFmtId="0" fontId="3" fillId="2" borderId="19" xfId="0" applyFont="1" applyFill="1" applyBorder="1" applyProtection="1">
      <protection locked="0"/>
    </xf>
    <xf numFmtId="2" fontId="1" fillId="2" borderId="1" xfId="1" applyNumberFormat="1" applyFont="1" applyFill="1" applyBorder="1" applyAlignment="1" applyProtection="1">
      <alignment horizontal="center" vertical="top" wrapText="1"/>
    </xf>
    <xf numFmtId="2" fontId="3" fillId="2" borderId="18" xfId="0" applyNumberFormat="1" applyFont="1" applyFill="1" applyBorder="1"/>
    <xf numFmtId="0" fontId="3" fillId="2" borderId="30" xfId="0" applyFont="1" applyFill="1" applyBorder="1" applyAlignment="1">
      <alignment horizontal="center"/>
    </xf>
    <xf numFmtId="2" fontId="3" fillId="2" borderId="2" xfId="0" applyNumberFormat="1" applyFont="1" applyFill="1" applyBorder="1"/>
    <xf numFmtId="0" fontId="3" fillId="2" borderId="29" xfId="0" applyFont="1" applyFill="1" applyBorder="1" applyAlignment="1">
      <alignment horizontal="center"/>
    </xf>
    <xf numFmtId="2" fontId="3" fillId="2" borderId="5" xfId="0" applyNumberFormat="1" applyFont="1" applyFill="1" applyBorder="1"/>
    <xf numFmtId="0" fontId="3" fillId="2" borderId="21" xfId="0" applyFont="1" applyFill="1" applyBorder="1" applyAlignment="1">
      <alignment horizontal="center"/>
    </xf>
    <xf numFmtId="0" fontId="1" fillId="2" borderId="20" xfId="1" applyNumberFormat="1" applyFont="1" applyFill="1" applyBorder="1" applyAlignment="1" applyProtection="1">
      <alignment horizontal="left" vertical="top"/>
    </xf>
    <xf numFmtId="0" fontId="1" fillId="2" borderId="16" xfId="1" applyNumberFormat="1" applyFont="1" applyFill="1" applyBorder="1" applyAlignment="1" applyProtection="1">
      <alignment horizontal="left" vertical="top"/>
    </xf>
    <xf numFmtId="0" fontId="1" fillId="2" borderId="16" xfId="1" applyNumberFormat="1" applyFont="1" applyFill="1" applyBorder="1" applyAlignment="1" applyProtection="1">
      <alignment horizontal="left" vertical="top" wrapText="1"/>
    </xf>
    <xf numFmtId="0" fontId="3" fillId="2" borderId="28" xfId="0" applyFont="1" applyFill="1" applyBorder="1" applyAlignment="1">
      <alignment horizontal="center"/>
    </xf>
    <xf numFmtId="0" fontId="1" fillId="2" borderId="27" xfId="1" applyNumberFormat="1" applyFont="1" applyFill="1" applyBorder="1" applyAlignment="1" applyProtection="1">
      <alignment horizontal="left" vertical="top" wrapText="1"/>
    </xf>
    <xf numFmtId="0" fontId="3" fillId="2" borderId="26" xfId="0" applyFont="1" applyFill="1" applyBorder="1" applyProtection="1">
      <protection locked="0"/>
    </xf>
    <xf numFmtId="0" fontId="1" fillId="2" borderId="38" xfId="1" applyNumberFormat="1" applyFont="1" applyFill="1" applyBorder="1" applyAlignment="1" applyProtection="1">
      <alignment vertical="top"/>
    </xf>
    <xf numFmtId="0" fontId="1" fillId="2" borderId="3" xfId="1" applyNumberFormat="1" applyFont="1" applyFill="1" applyBorder="1" applyAlignment="1" applyProtection="1">
      <alignment vertical="top"/>
    </xf>
    <xf numFmtId="0" fontId="1" fillId="2" borderId="3" xfId="1" applyNumberFormat="1" applyFont="1" applyFill="1" applyBorder="1" applyAlignment="1" applyProtection="1">
      <alignment vertical="top" wrapText="1"/>
    </xf>
    <xf numFmtId="0" fontId="1" fillId="2" borderId="6" xfId="1" applyNumberFormat="1" applyFont="1" applyFill="1" applyBorder="1" applyAlignment="1" applyProtection="1">
      <alignment vertical="top" wrapText="1"/>
    </xf>
    <xf numFmtId="0" fontId="1" fillId="2" borderId="6" xfId="1" applyNumberFormat="1" applyFont="1" applyFill="1" applyBorder="1" applyAlignment="1" applyProtection="1">
      <alignment vertical="top"/>
    </xf>
    <xf numFmtId="0" fontId="3" fillId="2" borderId="39" xfId="0" applyFont="1" applyFill="1" applyBorder="1" applyAlignment="1">
      <alignment horizontal="center"/>
    </xf>
    <xf numFmtId="0" fontId="1" fillId="2" borderId="20" xfId="1" applyNumberFormat="1" applyFont="1" applyFill="1" applyBorder="1" applyAlignment="1" applyProtection="1">
      <alignment vertical="top"/>
    </xf>
    <xf numFmtId="0" fontId="1" fillId="2" borderId="16" xfId="1" applyNumberFormat="1" applyFont="1" applyFill="1" applyBorder="1" applyAlignment="1" applyProtection="1">
      <alignment vertical="top"/>
    </xf>
    <xf numFmtId="0" fontId="1" fillId="2" borderId="27" xfId="1" applyNumberFormat="1" applyFont="1" applyFill="1" applyBorder="1" applyAlignment="1" applyProtection="1">
      <alignment vertical="top"/>
    </xf>
    <xf numFmtId="0" fontId="1" fillId="2" borderId="20" xfId="1" applyNumberFormat="1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9" xfId="0" applyFont="1" applyFill="1" applyBorder="1" applyAlignment="1" applyProtection="1">
      <alignment horizontal="center"/>
      <protection locked="0"/>
    </xf>
    <xf numFmtId="0" fontId="7" fillId="2" borderId="16" xfId="0" applyFont="1" applyFill="1" applyBorder="1" applyAlignment="1">
      <alignment wrapText="1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" fillId="2" borderId="16" xfId="1" applyNumberFormat="1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2" fontId="3" fillId="2" borderId="10" xfId="0" applyNumberFormat="1" applyFont="1" applyFill="1" applyBorder="1"/>
    <xf numFmtId="2" fontId="6" fillId="4" borderId="22" xfId="0" applyNumberFormat="1" applyFont="1" applyFill="1" applyBorder="1"/>
    <xf numFmtId="0" fontId="1" fillId="2" borderId="37" xfId="1" applyNumberFormat="1" applyFont="1" applyFill="1" applyBorder="1" applyAlignment="1" applyProtection="1">
      <alignment vertical="top"/>
    </xf>
    <xf numFmtId="0" fontId="1" fillId="2" borderId="12" xfId="1" applyNumberFormat="1" applyFont="1" applyFill="1" applyBorder="1" applyAlignment="1" applyProtection="1">
      <alignment horizontal="center" vertical="top"/>
    </xf>
    <xf numFmtId="0" fontId="3" fillId="2" borderId="12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0" fontId="3" fillId="2" borderId="34" xfId="0" applyFont="1" applyFill="1" applyBorder="1" applyAlignment="1">
      <alignment horizontal="center"/>
    </xf>
    <xf numFmtId="0" fontId="1" fillId="2" borderId="33" xfId="1" applyNumberFormat="1" applyFont="1" applyFill="1" applyBorder="1" applyAlignment="1" applyProtection="1">
      <alignment vertical="top"/>
    </xf>
    <xf numFmtId="0" fontId="3" fillId="2" borderId="31" xfId="0" applyFont="1" applyFill="1" applyBorder="1" applyProtection="1">
      <protection locked="0"/>
    </xf>
    <xf numFmtId="0" fontId="3" fillId="2" borderId="36" xfId="0" applyFont="1" applyFill="1" applyBorder="1" applyAlignment="1">
      <alignment horizontal="center"/>
    </xf>
    <xf numFmtId="0" fontId="1" fillId="2" borderId="0" xfId="1" applyNumberFormat="1" applyFont="1" applyFill="1" applyBorder="1" applyAlignment="1" applyProtection="1">
      <alignment horizontal="center" vertical="top"/>
    </xf>
    <xf numFmtId="0" fontId="3" fillId="2" borderId="0" xfId="0" applyFont="1" applyFill="1" applyProtection="1">
      <protection locked="0"/>
    </xf>
    <xf numFmtId="0" fontId="1" fillId="2" borderId="27" xfId="1" applyNumberFormat="1" applyFont="1" applyFill="1" applyBorder="1" applyAlignment="1" applyProtection="1">
      <alignment vertical="top" wrapText="1"/>
    </xf>
    <xf numFmtId="0" fontId="1" fillId="2" borderId="0" xfId="1" applyNumberFormat="1" applyFont="1" applyFill="1" applyBorder="1" applyAlignment="1" applyProtection="1">
      <alignment vertical="top" wrapText="1"/>
    </xf>
    <xf numFmtId="0" fontId="3" fillId="2" borderId="2" xfId="0" applyFont="1" applyFill="1" applyBorder="1" applyAlignment="1" applyProtection="1">
      <alignment horizontal="center" wrapText="1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1" fillId="2" borderId="31" xfId="1" applyNumberFormat="1" applyFont="1" applyFill="1" applyBorder="1" applyAlignment="1" applyProtection="1">
      <alignment horizontal="center" vertical="top"/>
    </xf>
    <xf numFmtId="0" fontId="1" fillId="2" borderId="4" xfId="1" applyNumberFormat="1" applyFont="1" applyFill="1" applyBorder="1" applyAlignment="1" applyProtection="1">
      <alignment horizontal="center" vertical="top"/>
    </xf>
    <xf numFmtId="0" fontId="3" fillId="2" borderId="33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 applyProtection="1">
      <alignment horizontal="center" wrapText="1"/>
      <protection locked="0"/>
    </xf>
    <xf numFmtId="0" fontId="3" fillId="2" borderId="1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2" fontId="1" fillId="2" borderId="12" xfId="1" applyNumberFormat="1" applyFont="1" applyFill="1" applyBorder="1" applyAlignment="1" applyProtection="1">
      <alignment horizontal="center" vertical="top" wrapText="1"/>
    </xf>
    <xf numFmtId="0" fontId="3" fillId="2" borderId="13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vertical="center" wrapText="1"/>
    </xf>
    <xf numFmtId="0" fontId="3" fillId="2" borderId="32" xfId="0" applyFont="1" applyFill="1" applyBorder="1" applyAlignment="1" applyProtection="1">
      <alignment horizontal="center"/>
      <protection locked="0"/>
    </xf>
    <xf numFmtId="2" fontId="8" fillId="0" borderId="10" xfId="0" applyNumberFormat="1" applyFont="1" applyBorder="1"/>
    <xf numFmtId="2" fontId="10" fillId="0" borderId="2" xfId="1" applyNumberFormat="1" applyFont="1" applyFill="1" applyBorder="1" applyAlignment="1" applyProtection="1">
      <alignment horizontal="center" vertical="top" wrapText="1"/>
    </xf>
    <xf numFmtId="0" fontId="8" fillId="2" borderId="11" xfId="0" applyFont="1" applyFill="1" applyBorder="1" applyAlignment="1" applyProtection="1">
      <alignment horizontal="center"/>
      <protection locked="0"/>
    </xf>
    <xf numFmtId="0" fontId="8" fillId="2" borderId="12" xfId="0" applyFont="1" applyFill="1" applyBorder="1" applyAlignment="1" applyProtection="1">
      <alignment horizontal="center"/>
      <protection locked="0"/>
    </xf>
    <xf numFmtId="0" fontId="10" fillId="0" borderId="12" xfId="1" applyNumberFormat="1" applyFont="1" applyFill="1" applyBorder="1" applyAlignment="1" applyProtection="1">
      <alignment horizontal="center" vertical="top"/>
    </xf>
    <xf numFmtId="0" fontId="10" fillId="0" borderId="13" xfId="1" applyNumberFormat="1" applyFont="1" applyFill="1" applyBorder="1" applyAlignment="1" applyProtection="1">
      <alignment vertical="top"/>
    </xf>
    <xf numFmtId="0" fontId="8" fillId="0" borderId="14" xfId="0" applyFont="1" applyBorder="1" applyAlignment="1">
      <alignment horizontal="center"/>
    </xf>
    <xf numFmtId="2" fontId="8" fillId="0" borderId="15" xfId="0" applyNumberFormat="1" applyFont="1" applyBorder="1"/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10" fillId="0" borderId="2" xfId="1" applyNumberFormat="1" applyFont="1" applyFill="1" applyBorder="1" applyAlignment="1" applyProtection="1">
      <alignment horizontal="center" vertical="top"/>
    </xf>
    <xf numFmtId="0" fontId="10" fillId="0" borderId="16" xfId="1" applyNumberFormat="1" applyFont="1" applyFill="1" applyBorder="1" applyAlignment="1" applyProtection="1">
      <alignment vertical="top"/>
    </xf>
    <xf numFmtId="0" fontId="8" fillId="0" borderId="17" xfId="0" applyFont="1" applyBorder="1" applyAlignment="1">
      <alignment horizontal="center"/>
    </xf>
    <xf numFmtId="0" fontId="11" fillId="0" borderId="16" xfId="0" applyFont="1" applyBorder="1" applyAlignment="1">
      <alignment wrapText="1"/>
    </xf>
    <xf numFmtId="0" fontId="10" fillId="0" borderId="16" xfId="1" applyNumberFormat="1" applyFont="1" applyFill="1" applyBorder="1" applyAlignment="1" applyProtection="1">
      <alignment vertical="top" wrapText="1"/>
    </xf>
    <xf numFmtId="2" fontId="8" fillId="0" borderId="18" xfId="0" applyNumberFormat="1" applyFont="1" applyBorder="1"/>
    <xf numFmtId="2" fontId="10" fillId="0" borderId="1" xfId="1" applyNumberFormat="1" applyFont="1" applyFill="1" applyBorder="1" applyAlignment="1" applyProtection="1">
      <alignment horizontal="center" vertical="top" wrapText="1"/>
    </xf>
    <xf numFmtId="0" fontId="8" fillId="2" borderId="19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10" fillId="0" borderId="1" xfId="1" applyNumberFormat="1" applyFont="1" applyFill="1" applyBorder="1" applyAlignment="1" applyProtection="1">
      <alignment horizontal="center" vertical="top"/>
    </xf>
    <xf numFmtId="0" fontId="10" fillId="0" borderId="20" xfId="1" applyNumberFormat="1" applyFont="1" applyFill="1" applyBorder="1" applyAlignment="1" applyProtection="1">
      <alignment vertical="top" wrapText="1"/>
    </xf>
    <xf numFmtId="0" fontId="8" fillId="0" borderId="21" xfId="0" applyFont="1" applyBorder="1" applyAlignment="1">
      <alignment horizontal="center"/>
    </xf>
    <xf numFmtId="2" fontId="8" fillId="0" borderId="25" xfId="0" applyNumberFormat="1" applyFont="1" applyBorder="1"/>
    <xf numFmtId="2" fontId="10" fillId="0" borderId="5" xfId="1" applyNumberFormat="1" applyFont="1" applyFill="1" applyBorder="1" applyAlignment="1" applyProtection="1">
      <alignment horizontal="center" vertical="top" wrapText="1"/>
    </xf>
    <xf numFmtId="0" fontId="8" fillId="0" borderId="26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10" fillId="0" borderId="5" xfId="1" applyNumberFormat="1" applyFont="1" applyFill="1" applyBorder="1" applyAlignment="1" applyProtection="1">
      <alignment horizontal="center" vertical="top"/>
    </xf>
    <xf numFmtId="0" fontId="10" fillId="0" borderId="27" xfId="1" applyNumberFormat="1" applyFont="1" applyFill="1" applyBorder="1" applyAlignment="1" applyProtection="1">
      <alignment vertical="top"/>
    </xf>
    <xf numFmtId="0" fontId="8" fillId="0" borderId="28" xfId="0" applyFont="1" applyBorder="1" applyAlignment="1">
      <alignment horizontal="center"/>
    </xf>
    <xf numFmtId="0" fontId="8" fillId="0" borderId="4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12" fillId="0" borderId="2" xfId="1" applyNumberFormat="1" applyFont="1" applyFill="1" applyBorder="1" applyAlignment="1" applyProtection="1">
      <alignment horizontal="center" vertical="top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2" xfId="0" applyFont="1" applyBorder="1" applyProtection="1">
      <protection locked="0"/>
    </xf>
    <xf numFmtId="0" fontId="10" fillId="0" borderId="32" xfId="1" applyNumberFormat="1" applyFont="1" applyFill="1" applyBorder="1" applyAlignment="1" applyProtection="1">
      <alignment horizontal="center" vertical="top"/>
    </xf>
    <xf numFmtId="0" fontId="10" fillId="0" borderId="38" xfId="1" applyNumberFormat="1" applyFont="1" applyFill="1" applyBorder="1" applyAlignment="1" applyProtection="1">
      <alignment vertical="top"/>
    </xf>
    <xf numFmtId="0" fontId="10" fillId="0" borderId="20" xfId="1" applyNumberFormat="1" applyFont="1" applyFill="1" applyBorder="1" applyAlignment="1" applyProtection="1">
      <alignment vertical="top"/>
    </xf>
    <xf numFmtId="0" fontId="8" fillId="0" borderId="39" xfId="0" applyFont="1" applyBorder="1" applyAlignment="1">
      <alignment horizontal="center"/>
    </xf>
    <xf numFmtId="0" fontId="10" fillId="0" borderId="6" xfId="1" applyNumberFormat="1" applyFont="1" applyFill="1" applyBorder="1" applyAlignment="1" applyProtection="1">
      <alignment vertical="top"/>
    </xf>
    <xf numFmtId="0" fontId="10" fillId="0" borderId="3" xfId="1" applyNumberFormat="1" applyFont="1" applyFill="1" applyBorder="1" applyAlignment="1" applyProtection="1">
      <alignment vertical="top"/>
    </xf>
    <xf numFmtId="0" fontId="10" fillId="0" borderId="3" xfId="1" applyNumberFormat="1" applyFont="1" applyFill="1" applyBorder="1" applyAlignment="1" applyProtection="1">
      <alignment vertical="top" wrapText="1"/>
    </xf>
    <xf numFmtId="0" fontId="12" fillId="0" borderId="5" xfId="1" applyNumberFormat="1" applyFont="1" applyFill="1" applyBorder="1" applyAlignment="1" applyProtection="1">
      <alignment horizontal="center" vertical="top"/>
    </xf>
    <xf numFmtId="0" fontId="10" fillId="0" borderId="27" xfId="1" applyNumberFormat="1" applyFont="1" applyFill="1" applyBorder="1" applyAlignment="1" applyProtection="1">
      <alignment vertical="top" wrapText="1"/>
    </xf>
    <xf numFmtId="0" fontId="10" fillId="0" borderId="27" xfId="1" applyNumberFormat="1" applyFont="1" applyFill="1" applyBorder="1" applyAlignment="1" applyProtection="1">
      <alignment horizontal="left" vertical="top" wrapText="1"/>
    </xf>
    <xf numFmtId="0" fontId="10" fillId="0" borderId="16" xfId="1" applyNumberFormat="1" applyFont="1" applyFill="1" applyBorder="1" applyAlignment="1" applyProtection="1">
      <alignment horizontal="left" vertical="top" wrapText="1"/>
    </xf>
    <xf numFmtId="0" fontId="10" fillId="0" borderId="16" xfId="1" applyNumberFormat="1" applyFont="1" applyFill="1" applyBorder="1" applyAlignment="1" applyProtection="1">
      <alignment horizontal="left" vertical="top"/>
    </xf>
    <xf numFmtId="0" fontId="10" fillId="0" borderId="20" xfId="1" applyNumberFormat="1" applyFont="1" applyFill="1" applyBorder="1" applyAlignment="1" applyProtection="1">
      <alignment horizontal="left" vertical="top"/>
    </xf>
    <xf numFmtId="0" fontId="8" fillId="0" borderId="0" xfId="0" applyFont="1" applyProtection="1">
      <protection locked="0"/>
    </xf>
    <xf numFmtId="0" fontId="10" fillId="0" borderId="0" xfId="1" applyNumberFormat="1" applyFont="1" applyFill="1" applyBorder="1" applyAlignment="1" applyProtection="1">
      <alignment horizontal="center" vertical="top"/>
    </xf>
    <xf numFmtId="0" fontId="10" fillId="0" borderId="0" xfId="1" applyNumberFormat="1" applyFont="1" applyFill="1" applyBorder="1" applyAlignment="1" applyProtection="1">
      <alignment horizontal="left" vertical="top"/>
    </xf>
    <xf numFmtId="0" fontId="8" fillId="0" borderId="36" xfId="0" applyFont="1" applyBorder="1" applyAlignment="1">
      <alignment horizontal="center"/>
    </xf>
    <xf numFmtId="0" fontId="10" fillId="0" borderId="6" xfId="1" applyNumberFormat="1" applyFont="1" applyFill="1" applyBorder="1" applyAlignment="1" applyProtection="1">
      <alignment horizontal="left" vertical="top"/>
    </xf>
    <xf numFmtId="0" fontId="10" fillId="0" borderId="3" xfId="1" applyNumberFormat="1" applyFont="1" applyFill="1" applyBorder="1" applyAlignment="1" applyProtection="1">
      <alignment horizontal="left" vertical="top"/>
    </xf>
    <xf numFmtId="0" fontId="10" fillId="0" borderId="38" xfId="1" applyNumberFormat="1" applyFont="1" applyFill="1" applyBorder="1" applyAlignment="1" applyProtection="1">
      <alignment horizontal="left" vertical="top"/>
    </xf>
    <xf numFmtId="0" fontId="10" fillId="0" borderId="3" xfId="1" applyNumberFormat="1" applyFont="1" applyFill="1" applyBorder="1" applyAlignment="1" applyProtection="1">
      <alignment horizontal="left" vertical="top" wrapText="1"/>
    </xf>
    <xf numFmtId="2" fontId="8" fillId="0" borderId="40" xfId="0" applyNumberFormat="1" applyFont="1" applyBorder="1"/>
    <xf numFmtId="2" fontId="10" fillId="0" borderId="32" xfId="1" applyNumberFormat="1" applyFont="1" applyFill="1" applyBorder="1" applyAlignment="1" applyProtection="1">
      <alignment horizontal="center" vertical="top" wrapText="1"/>
    </xf>
    <xf numFmtId="0" fontId="8" fillId="0" borderId="31" xfId="0" applyFont="1" applyBorder="1" applyAlignment="1" applyProtection="1">
      <alignment horizontal="center" wrapText="1"/>
      <protection locked="0"/>
    </xf>
    <xf numFmtId="0" fontId="10" fillId="0" borderId="41" xfId="1" applyNumberFormat="1" applyFont="1" applyFill="1" applyBorder="1" applyAlignment="1" applyProtection="1">
      <alignment horizontal="left" vertical="top"/>
    </xf>
    <xf numFmtId="0" fontId="8" fillId="0" borderId="42" xfId="0" applyFont="1" applyBorder="1" applyAlignment="1">
      <alignment horizontal="center"/>
    </xf>
    <xf numFmtId="0" fontId="2" fillId="0" borderId="46" xfId="1" applyNumberFormat="1" applyFont="1" applyFill="1" applyBorder="1" applyAlignment="1" applyProtection="1">
      <alignment horizontal="center" vertical="top"/>
    </xf>
    <xf numFmtId="1" fontId="2" fillId="0" borderId="46" xfId="1" applyNumberFormat="1" applyFont="1" applyFill="1" applyBorder="1" applyAlignment="1" applyProtection="1">
      <alignment horizontal="center" vertical="top"/>
    </xf>
    <xf numFmtId="0" fontId="3" fillId="0" borderId="0" xfId="0" applyFont="1"/>
    <xf numFmtId="0" fontId="10" fillId="2" borderId="13" xfId="1" applyNumberFormat="1" applyFont="1" applyFill="1" applyBorder="1" applyAlignment="1" applyProtection="1">
      <alignment vertical="top"/>
    </xf>
    <xf numFmtId="0" fontId="15" fillId="0" borderId="2" xfId="1" applyNumberFormat="1" applyFont="1" applyFill="1" applyBorder="1" applyAlignment="1" applyProtection="1">
      <alignment horizontal="left" vertical="top"/>
    </xf>
    <xf numFmtId="0" fontId="12" fillId="0" borderId="1" xfId="1" applyNumberFormat="1" applyFont="1" applyFill="1" applyBorder="1" applyAlignment="1" applyProtection="1">
      <alignment horizontal="center" vertical="top"/>
    </xf>
    <xf numFmtId="0" fontId="0" fillId="2" borderId="0" xfId="0" applyFill="1"/>
    <xf numFmtId="0" fontId="10" fillId="0" borderId="46" xfId="1" applyNumberFormat="1" applyFont="1" applyFill="1" applyBorder="1" applyAlignment="1" applyProtection="1">
      <alignment horizontal="left" vertical="top"/>
    </xf>
    <xf numFmtId="2" fontId="10" fillId="0" borderId="6" xfId="1" applyNumberFormat="1" applyFont="1" applyFill="1" applyBorder="1" applyAlignment="1" applyProtection="1">
      <alignment horizontal="center" vertical="top" wrapText="1"/>
    </xf>
    <xf numFmtId="0" fontId="10" fillId="0" borderId="46" xfId="1" applyNumberFormat="1" applyFont="1" applyFill="1" applyBorder="1" applyAlignment="1" applyProtection="1">
      <alignment horizontal="center" vertical="top"/>
    </xf>
    <xf numFmtId="0" fontId="8" fillId="0" borderId="46" xfId="0" applyFont="1" applyBorder="1" applyProtection="1">
      <protection locked="0"/>
    </xf>
    <xf numFmtId="2" fontId="18" fillId="4" borderId="46" xfId="0" applyNumberFormat="1" applyFont="1" applyFill="1" applyBorder="1"/>
    <xf numFmtId="2" fontId="8" fillId="2" borderId="25" xfId="0" applyNumberFormat="1" applyFont="1" applyFill="1" applyBorder="1"/>
    <xf numFmtId="2" fontId="10" fillId="2" borderId="5" xfId="1" applyNumberFormat="1" applyFont="1" applyFill="1" applyBorder="1" applyAlignment="1" applyProtection="1">
      <alignment horizontal="center" vertical="top" wrapText="1"/>
    </xf>
    <xf numFmtId="0" fontId="8" fillId="2" borderId="5" xfId="0" applyFont="1" applyFill="1" applyBorder="1" applyAlignment="1" applyProtection="1">
      <alignment horizontal="center"/>
      <protection locked="0"/>
    </xf>
    <xf numFmtId="0" fontId="10" fillId="2" borderId="5" xfId="1" applyNumberFormat="1" applyFont="1" applyFill="1" applyBorder="1" applyAlignment="1" applyProtection="1">
      <alignment horizontal="center" vertical="top"/>
    </xf>
    <xf numFmtId="0" fontId="8" fillId="2" borderId="28" xfId="0" applyFont="1" applyFill="1" applyBorder="1" applyAlignment="1">
      <alignment horizontal="center"/>
    </xf>
    <xf numFmtId="2" fontId="8" fillId="2" borderId="15" xfId="0" applyNumberFormat="1" applyFont="1" applyFill="1" applyBorder="1"/>
    <xf numFmtId="2" fontId="10" fillId="2" borderId="2" xfId="1" applyNumberFormat="1" applyFont="1" applyFill="1" applyBorder="1" applyAlignment="1" applyProtection="1">
      <alignment horizontal="center" vertical="top" wrapText="1"/>
    </xf>
    <xf numFmtId="0" fontId="10" fillId="2" borderId="2" xfId="1" applyNumberFormat="1" applyFont="1" applyFill="1" applyBorder="1" applyAlignment="1" applyProtection="1">
      <alignment horizontal="center" vertical="top"/>
    </xf>
    <xf numFmtId="0" fontId="8" fillId="2" borderId="17" xfId="0" applyFont="1" applyFill="1" applyBorder="1" applyAlignment="1">
      <alignment horizontal="center"/>
    </xf>
    <xf numFmtId="2" fontId="8" fillId="2" borderId="18" xfId="0" applyNumberFormat="1" applyFont="1" applyFill="1" applyBorder="1"/>
    <xf numFmtId="2" fontId="10" fillId="2" borderId="1" xfId="1" applyNumberFormat="1" applyFont="1" applyFill="1" applyBorder="1" applyAlignment="1" applyProtection="1">
      <alignment horizontal="center" vertical="top" wrapText="1"/>
    </xf>
    <xf numFmtId="0" fontId="10" fillId="2" borderId="1" xfId="1" applyNumberFormat="1" applyFont="1" applyFill="1" applyBorder="1" applyAlignment="1" applyProtection="1">
      <alignment horizontal="center" vertical="top"/>
    </xf>
    <xf numFmtId="0" fontId="8" fillId="2" borderId="21" xfId="0" applyFont="1" applyFill="1" applyBorder="1" applyAlignment="1">
      <alignment horizontal="center"/>
    </xf>
    <xf numFmtId="0" fontId="8" fillId="2" borderId="5" xfId="0" applyFont="1" applyFill="1" applyBorder="1" applyProtection="1">
      <protection locked="0"/>
    </xf>
    <xf numFmtId="0" fontId="8" fillId="2" borderId="2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0" fontId="8" fillId="2" borderId="29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32" xfId="0" applyFont="1" applyFill="1" applyBorder="1" applyProtection="1">
      <protection locked="0"/>
    </xf>
    <xf numFmtId="0" fontId="10" fillId="2" borderId="32" xfId="1" applyNumberFormat="1" applyFont="1" applyFill="1" applyBorder="1" applyAlignment="1" applyProtection="1">
      <alignment horizontal="center" vertical="top"/>
    </xf>
    <xf numFmtId="0" fontId="8" fillId="2" borderId="12" xfId="0" applyFont="1" applyFill="1" applyBorder="1" applyProtection="1">
      <protection locked="0"/>
    </xf>
    <xf numFmtId="0" fontId="10" fillId="2" borderId="12" xfId="1" applyNumberFormat="1" applyFont="1" applyFill="1" applyBorder="1" applyAlignment="1" applyProtection="1">
      <alignment horizontal="center" vertical="top"/>
    </xf>
    <xf numFmtId="0" fontId="8" fillId="2" borderId="14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2" fontId="8" fillId="2" borderId="40" xfId="0" applyNumberFormat="1" applyFont="1" applyFill="1" applyBorder="1"/>
    <xf numFmtId="2" fontId="10" fillId="2" borderId="32" xfId="1" applyNumberFormat="1" applyFont="1" applyFill="1" applyBorder="1" applyAlignment="1" applyProtection="1">
      <alignment horizontal="center" vertical="top" wrapText="1"/>
    </xf>
    <xf numFmtId="2" fontId="18" fillId="4" borderId="7" xfId="0" applyNumberFormat="1" applyFont="1" applyFill="1" applyBorder="1"/>
    <xf numFmtId="2" fontId="8" fillId="2" borderId="10" xfId="0" applyNumberFormat="1" applyFont="1" applyFill="1" applyBorder="1"/>
    <xf numFmtId="0" fontId="10" fillId="2" borderId="5" xfId="1" applyNumberFormat="1" applyFont="1" applyFill="1" applyBorder="1" applyAlignment="1" applyProtection="1">
      <alignment vertical="top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38" xfId="0" applyFont="1" applyFill="1" applyBorder="1" applyAlignment="1">
      <alignment vertical="center" wrapText="1"/>
    </xf>
    <xf numFmtId="2" fontId="10" fillId="2" borderId="12" xfId="1" applyNumberFormat="1" applyFont="1" applyFill="1" applyBorder="1" applyAlignment="1" applyProtection="1">
      <alignment horizontal="center" vertical="top" wrapText="1"/>
    </xf>
    <xf numFmtId="0" fontId="8" fillId="2" borderId="57" xfId="0" applyFont="1" applyFill="1" applyBorder="1" applyAlignment="1">
      <alignment horizontal="center"/>
    </xf>
    <xf numFmtId="0" fontId="8" fillId="2" borderId="16" xfId="0" applyFont="1" applyFill="1" applyBorder="1" applyAlignment="1">
      <alignment vertical="center" wrapText="1"/>
    </xf>
    <xf numFmtId="0" fontId="8" fillId="2" borderId="32" xfId="0" applyFont="1" applyFill="1" applyBorder="1" applyAlignment="1" applyProtection="1">
      <alignment horizontal="center"/>
      <protection locked="0"/>
    </xf>
    <xf numFmtId="0" fontId="8" fillId="2" borderId="33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 applyProtection="1">
      <alignment horizontal="center" wrapText="1"/>
      <protection locked="0"/>
    </xf>
    <xf numFmtId="0" fontId="8" fillId="2" borderId="41" xfId="0" applyFont="1" applyFill="1" applyBorder="1" applyAlignment="1">
      <alignment vertical="center" wrapText="1"/>
    </xf>
    <xf numFmtId="2" fontId="3" fillId="2" borderId="53" xfId="0" applyNumberFormat="1" applyFont="1" applyFill="1" applyBorder="1" applyAlignment="1">
      <alignment vertical="center"/>
    </xf>
    <xf numFmtId="2" fontId="5" fillId="4" borderId="52" xfId="0" applyNumberFormat="1" applyFont="1" applyFill="1" applyBorder="1" applyAlignment="1">
      <alignment vertical="center"/>
    </xf>
    <xf numFmtId="2" fontId="8" fillId="4" borderId="7" xfId="0" applyNumberFormat="1" applyFont="1" applyFill="1" applyBorder="1"/>
    <xf numFmtId="0" fontId="14" fillId="2" borderId="0" xfId="0" applyFont="1" applyFill="1"/>
    <xf numFmtId="0" fontId="19" fillId="2" borderId="0" xfId="0" applyFont="1" applyFill="1"/>
    <xf numFmtId="0" fontId="19" fillId="0" borderId="0" xfId="0" applyFont="1"/>
    <xf numFmtId="0" fontId="3" fillId="2" borderId="31" xfId="0" applyFont="1" applyFill="1" applyBorder="1" applyAlignment="1" applyProtection="1">
      <alignment horizontal="center" wrapText="1"/>
      <protection locked="0"/>
    </xf>
    <xf numFmtId="2" fontId="6" fillId="4" borderId="7" xfId="0" applyNumberFormat="1" applyFont="1" applyFill="1" applyBorder="1"/>
    <xf numFmtId="2" fontId="6" fillId="4" borderId="46" xfId="0" applyNumberFormat="1" applyFont="1" applyFill="1" applyBorder="1"/>
    <xf numFmtId="0" fontId="20" fillId="2" borderId="0" xfId="0" applyFont="1" applyFill="1"/>
    <xf numFmtId="0" fontId="21" fillId="2" borderId="0" xfId="0" applyFont="1" applyFill="1" applyAlignment="1">
      <alignment horizontal="right"/>
    </xf>
    <xf numFmtId="0" fontId="20" fillId="0" borderId="0" xfId="0" applyFont="1"/>
    <xf numFmtId="0" fontId="21" fillId="2" borderId="0" xfId="0" applyFont="1" applyFill="1"/>
    <xf numFmtId="0" fontId="21" fillId="2" borderId="0" xfId="0" applyFont="1" applyFill="1" applyAlignment="1">
      <alignment horizontal="center"/>
    </xf>
    <xf numFmtId="0" fontId="23" fillId="0" borderId="50" xfId="1" applyNumberFormat="1" applyFont="1" applyFill="1" applyBorder="1" applyAlignment="1" applyProtection="1">
      <alignment horizontal="center" vertical="top"/>
    </xf>
    <xf numFmtId="1" fontId="23" fillId="0" borderId="50" xfId="1" applyNumberFormat="1" applyFont="1" applyFill="1" applyBorder="1" applyAlignment="1" applyProtection="1">
      <alignment horizontal="center" vertical="top"/>
    </xf>
    <xf numFmtId="0" fontId="20" fillId="0" borderId="34" xfId="0" applyFont="1" applyBorder="1" applyAlignment="1">
      <alignment horizontal="center"/>
    </xf>
    <xf numFmtId="0" fontId="24" fillId="0" borderId="33" xfId="1" applyNumberFormat="1" applyFont="1" applyFill="1" applyBorder="1" applyAlignment="1" applyProtection="1">
      <alignment horizontal="left" vertical="top"/>
    </xf>
    <xf numFmtId="0" fontId="24" fillId="0" borderId="32" xfId="1" applyNumberFormat="1" applyFont="1" applyFill="1" applyBorder="1" applyAlignment="1" applyProtection="1">
      <alignment horizontal="center" vertical="top"/>
    </xf>
    <xf numFmtId="0" fontId="20" fillId="0" borderId="32" xfId="0" applyFont="1" applyBorder="1" applyProtection="1">
      <protection locked="0"/>
    </xf>
    <xf numFmtId="0" fontId="20" fillId="0" borderId="40" xfId="0" applyFont="1" applyBorder="1" applyProtection="1">
      <protection locked="0"/>
    </xf>
    <xf numFmtId="2" fontId="24" fillId="0" borderId="42" xfId="1" applyNumberFormat="1" applyFont="1" applyFill="1" applyBorder="1" applyAlignment="1" applyProtection="1">
      <alignment horizontal="center" vertical="top"/>
    </xf>
    <xf numFmtId="2" fontId="20" fillId="0" borderId="49" xfId="0" applyNumberFormat="1" applyFont="1" applyBorder="1"/>
    <xf numFmtId="0" fontId="20" fillId="0" borderId="30" xfId="0" applyFont="1" applyBorder="1" applyAlignment="1">
      <alignment horizontal="center"/>
    </xf>
    <xf numFmtId="0" fontId="24" fillId="0" borderId="16" xfId="1" applyNumberFormat="1" applyFont="1" applyFill="1" applyBorder="1" applyAlignment="1" applyProtection="1">
      <alignment horizontal="left" vertical="top" wrapText="1"/>
    </xf>
    <xf numFmtId="0" fontId="24" fillId="0" borderId="2" xfId="1" applyNumberFormat="1" applyFont="1" applyFill="1" applyBorder="1" applyAlignment="1" applyProtection="1">
      <alignment horizontal="center" vertical="top"/>
    </xf>
    <xf numFmtId="0" fontId="20" fillId="0" borderId="2" xfId="0" applyFont="1" applyBorder="1" applyProtection="1">
      <protection locked="0"/>
    </xf>
    <xf numFmtId="0" fontId="20" fillId="0" borderId="15" xfId="0" applyFont="1" applyBorder="1" applyProtection="1">
      <protection locked="0"/>
    </xf>
    <xf numFmtId="2" fontId="24" fillId="0" borderId="17" xfId="1" applyNumberFormat="1" applyFont="1" applyFill="1" applyBorder="1" applyAlignment="1" applyProtection="1">
      <alignment horizontal="center" vertical="top"/>
    </xf>
    <xf numFmtId="2" fontId="20" fillId="0" borderId="56" xfId="0" applyNumberFormat="1" applyFont="1" applyBorder="1"/>
    <xf numFmtId="0" fontId="24" fillId="0" borderId="16" xfId="1" applyNumberFormat="1" applyFont="1" applyFill="1" applyBorder="1" applyAlignment="1" applyProtection="1">
      <alignment horizontal="left" vertical="top"/>
    </xf>
    <xf numFmtId="0" fontId="20" fillId="0" borderId="57" xfId="0" applyFont="1" applyBorder="1" applyAlignment="1">
      <alignment horizontal="center"/>
    </xf>
    <xf numFmtId="0" fontId="24" fillId="0" borderId="13" xfId="1" applyNumberFormat="1" applyFont="1" applyFill="1" applyBorder="1" applyAlignment="1" applyProtection="1">
      <alignment horizontal="left" vertical="top"/>
    </xf>
    <xf numFmtId="0" fontId="24" fillId="0" borderId="12" xfId="1" applyNumberFormat="1" applyFont="1" applyFill="1" applyBorder="1" applyAlignment="1" applyProtection="1">
      <alignment horizontal="center" vertical="top"/>
    </xf>
    <xf numFmtId="0" fontId="20" fillId="0" borderId="12" xfId="0" applyFont="1" applyBorder="1" applyProtection="1">
      <protection locked="0"/>
    </xf>
    <xf numFmtId="0" fontId="20" fillId="0" borderId="10" xfId="0" applyFont="1" applyBorder="1" applyProtection="1">
      <protection locked="0"/>
    </xf>
    <xf numFmtId="2" fontId="24" fillId="0" borderId="14" xfId="1" applyNumberFormat="1" applyFont="1" applyFill="1" applyBorder="1" applyAlignment="1" applyProtection="1">
      <alignment horizontal="center" vertical="top"/>
    </xf>
    <xf numFmtId="2" fontId="20" fillId="0" borderId="47" xfId="0" applyNumberFormat="1" applyFont="1" applyBorder="1"/>
    <xf numFmtId="0" fontId="20" fillId="0" borderId="36" xfId="0" applyFont="1" applyBorder="1" applyAlignment="1">
      <alignment horizontal="center"/>
    </xf>
    <xf numFmtId="0" fontId="24" fillId="0" borderId="0" xfId="1" applyNumberFormat="1" applyFont="1" applyFill="1" applyBorder="1" applyAlignment="1" applyProtection="1">
      <alignment horizontal="left" vertical="top"/>
    </xf>
    <xf numFmtId="0" fontId="24" fillId="0" borderId="0" xfId="1" applyNumberFormat="1" applyFont="1" applyFill="1" applyBorder="1" applyAlignment="1" applyProtection="1">
      <alignment horizontal="center" vertical="top"/>
    </xf>
    <xf numFmtId="0" fontId="20" fillId="0" borderId="0" xfId="0" applyFont="1" applyProtection="1">
      <protection locked="0"/>
    </xf>
    <xf numFmtId="0" fontId="20" fillId="0" borderId="31" xfId="0" applyFont="1" applyBorder="1" applyProtection="1">
      <protection locked="0"/>
    </xf>
    <xf numFmtId="0" fontId="20" fillId="0" borderId="4" xfId="0" applyFont="1" applyBorder="1" applyProtection="1">
      <protection locked="0"/>
    </xf>
    <xf numFmtId="0" fontId="20" fillId="0" borderId="11" xfId="0" applyFont="1" applyBorder="1" applyProtection="1">
      <protection locked="0"/>
    </xf>
    <xf numFmtId="0" fontId="24" fillId="0" borderId="13" xfId="1" applyNumberFormat="1" applyFont="1" applyFill="1" applyBorder="1" applyAlignment="1" applyProtection="1">
      <alignment horizontal="left" vertical="top" wrapText="1"/>
    </xf>
    <xf numFmtId="0" fontId="20" fillId="0" borderId="42" xfId="0" applyFont="1" applyBorder="1" applyAlignment="1">
      <alignment horizontal="center"/>
    </xf>
    <xf numFmtId="0" fontId="24" fillId="0" borderId="41" xfId="1" applyNumberFormat="1" applyFont="1" applyFill="1" applyBorder="1" applyAlignment="1" applyProtection="1">
      <alignment vertical="top"/>
    </xf>
    <xf numFmtId="0" fontId="20" fillId="0" borderId="17" xfId="0" applyFont="1" applyBorder="1" applyAlignment="1">
      <alignment horizontal="center"/>
    </xf>
    <xf numFmtId="0" fontId="24" fillId="0" borderId="3" xfId="1" applyNumberFormat="1" applyFont="1" applyFill="1" applyBorder="1" applyAlignment="1" applyProtection="1">
      <alignment vertical="top"/>
    </xf>
    <xf numFmtId="0" fontId="24" fillId="0" borderId="3" xfId="1" applyNumberFormat="1" applyFont="1" applyFill="1" applyBorder="1" applyAlignment="1" applyProtection="1">
      <alignment vertical="top" wrapText="1"/>
    </xf>
    <xf numFmtId="0" fontId="20" fillId="0" borderId="28" xfId="0" applyFont="1" applyBorder="1" applyAlignment="1">
      <alignment horizontal="center"/>
    </xf>
    <xf numFmtId="0" fontId="24" fillId="0" borderId="6" xfId="1" applyNumberFormat="1" applyFont="1" applyFill="1" applyBorder="1" applyAlignment="1" applyProtection="1">
      <alignment vertical="top" wrapText="1"/>
    </xf>
    <xf numFmtId="0" fontId="24" fillId="0" borderId="5" xfId="1" applyNumberFormat="1" applyFont="1" applyFill="1" applyBorder="1" applyAlignment="1" applyProtection="1">
      <alignment horizontal="center" vertical="top"/>
    </xf>
    <xf numFmtId="0" fontId="20" fillId="0" borderId="5" xfId="0" applyFont="1" applyBorder="1" applyProtection="1">
      <protection locked="0"/>
    </xf>
    <xf numFmtId="0" fontId="20" fillId="0" borderId="26" xfId="0" applyFont="1" applyBorder="1" applyProtection="1">
      <protection locked="0"/>
    </xf>
    <xf numFmtId="2" fontId="24" fillId="0" borderId="28" xfId="1" applyNumberFormat="1" applyFont="1" applyFill="1" applyBorder="1" applyAlignment="1" applyProtection="1">
      <alignment horizontal="center" vertical="top"/>
    </xf>
    <xf numFmtId="2" fontId="20" fillId="0" borderId="59" xfId="0" applyNumberFormat="1" applyFont="1" applyBorder="1"/>
    <xf numFmtId="0" fontId="24" fillId="0" borderId="45" xfId="1" applyNumberFormat="1" applyFont="1" applyFill="1" applyBorder="1" applyAlignment="1" applyProtection="1">
      <alignment vertical="top" wrapText="1"/>
    </xf>
    <xf numFmtId="0" fontId="24" fillId="0" borderId="50" xfId="1" applyNumberFormat="1" applyFont="1" applyFill="1" applyBorder="1" applyAlignment="1" applyProtection="1">
      <alignment horizontal="center" vertical="top"/>
    </xf>
    <xf numFmtId="0" fontId="20" fillId="0" borderId="50" xfId="0" applyFont="1" applyBorder="1" applyProtection="1">
      <protection locked="0"/>
    </xf>
    <xf numFmtId="2" fontId="24" fillId="0" borderId="59" xfId="1" applyNumberFormat="1" applyFont="1" applyFill="1" applyBorder="1" applyAlignment="1" applyProtection="1">
      <alignment horizontal="center" vertical="top"/>
    </xf>
    <xf numFmtId="0" fontId="20" fillId="0" borderId="46" xfId="0" applyFont="1" applyBorder="1" applyAlignment="1">
      <alignment horizontal="center"/>
    </xf>
    <xf numFmtId="0" fontId="24" fillId="0" borderId="46" xfId="1" applyNumberFormat="1" applyFont="1" applyFill="1" applyBorder="1" applyAlignment="1" applyProtection="1">
      <alignment vertical="top" wrapText="1"/>
    </xf>
    <xf numFmtId="0" fontId="24" fillId="0" borderId="46" xfId="1" applyNumberFormat="1" applyFont="1" applyFill="1" applyBorder="1" applyAlignment="1" applyProtection="1">
      <alignment horizontal="center" vertical="top"/>
    </xf>
    <xf numFmtId="0" fontId="20" fillId="0" borderId="46" xfId="0" applyFont="1" applyBorder="1" applyProtection="1">
      <protection locked="0"/>
    </xf>
    <xf numFmtId="0" fontId="20" fillId="0" borderId="14" xfId="0" applyFont="1" applyBorder="1" applyAlignment="1">
      <alignment horizontal="center"/>
    </xf>
    <xf numFmtId="0" fontId="24" fillId="0" borderId="37" xfId="1" applyNumberFormat="1" applyFont="1" applyFill="1" applyBorder="1" applyAlignment="1" applyProtection="1">
      <alignment vertical="top"/>
    </xf>
    <xf numFmtId="0" fontId="20" fillId="0" borderId="39" xfId="0" applyFont="1" applyBorder="1" applyAlignment="1">
      <alignment horizontal="center"/>
    </xf>
    <xf numFmtId="0" fontId="24" fillId="0" borderId="20" xfId="1" applyNumberFormat="1" applyFont="1" applyFill="1" applyBorder="1" applyAlignment="1" applyProtection="1">
      <alignment vertical="top"/>
    </xf>
    <xf numFmtId="0" fontId="24" fillId="0" borderId="1" xfId="1" applyNumberFormat="1" applyFont="1" applyFill="1" applyBorder="1" applyAlignment="1" applyProtection="1">
      <alignment horizontal="center" vertical="top"/>
    </xf>
    <xf numFmtId="0" fontId="20" fillId="0" borderId="1" xfId="0" applyFont="1" applyBorder="1" applyProtection="1">
      <protection locked="0"/>
    </xf>
    <xf numFmtId="0" fontId="20" fillId="0" borderId="18" xfId="0" applyFont="1" applyBorder="1" applyProtection="1">
      <protection locked="0"/>
    </xf>
    <xf numFmtId="2" fontId="24" fillId="0" borderId="21" xfId="1" applyNumberFormat="1" applyFont="1" applyFill="1" applyBorder="1" applyAlignment="1" applyProtection="1">
      <alignment horizontal="center" vertical="top"/>
    </xf>
    <xf numFmtId="2" fontId="20" fillId="0" borderId="58" xfId="0" applyNumberFormat="1" applyFont="1" applyBorder="1"/>
    <xf numFmtId="0" fontId="24" fillId="0" borderId="16" xfId="1" applyNumberFormat="1" applyFont="1" applyFill="1" applyBorder="1" applyAlignment="1" applyProtection="1">
      <alignment vertical="top"/>
    </xf>
    <xf numFmtId="0" fontId="24" fillId="0" borderId="13" xfId="1" applyNumberFormat="1" applyFont="1" applyFill="1" applyBorder="1" applyAlignment="1" applyProtection="1">
      <alignment vertical="top"/>
    </xf>
    <xf numFmtId="0" fontId="24" fillId="0" borderId="33" xfId="1" applyNumberFormat="1" applyFont="1" applyFill="1" applyBorder="1" applyAlignment="1" applyProtection="1">
      <alignment vertical="top"/>
    </xf>
    <xf numFmtId="0" fontId="20" fillId="0" borderId="29" xfId="0" applyFont="1" applyBorder="1" applyAlignment="1">
      <alignment horizontal="center"/>
    </xf>
    <xf numFmtId="0" fontId="24" fillId="0" borderId="27" xfId="1" applyNumberFormat="1" applyFont="1" applyFill="1" applyBorder="1" applyAlignment="1" applyProtection="1">
      <alignment vertical="top"/>
    </xf>
    <xf numFmtId="0" fontId="20" fillId="0" borderId="25" xfId="0" applyFont="1" applyBorder="1" applyProtection="1">
      <protection locked="0"/>
    </xf>
    <xf numFmtId="0" fontId="24" fillId="2" borderId="16" xfId="1" applyNumberFormat="1" applyFont="1" applyFill="1" applyBorder="1" applyAlignment="1" applyProtection="1">
      <alignment vertical="top"/>
    </xf>
    <xf numFmtId="0" fontId="24" fillId="2" borderId="13" xfId="1" applyNumberFormat="1" applyFont="1" applyFill="1" applyBorder="1" applyAlignment="1" applyProtection="1">
      <alignment vertical="top"/>
    </xf>
    <xf numFmtId="0" fontId="24" fillId="0" borderId="33" xfId="1" applyNumberFormat="1" applyFont="1" applyFill="1" applyBorder="1" applyAlignment="1" applyProtection="1">
      <alignment vertical="top" wrapText="1"/>
    </xf>
    <xf numFmtId="0" fontId="24" fillId="0" borderId="41" xfId="1" applyNumberFormat="1" applyFont="1" applyFill="1" applyBorder="1" applyAlignment="1" applyProtection="1">
      <alignment vertical="top" wrapText="1"/>
    </xf>
    <xf numFmtId="0" fontId="25" fillId="0" borderId="3" xfId="0" applyFont="1" applyBorder="1" applyAlignment="1">
      <alignment wrapText="1"/>
    </xf>
    <xf numFmtId="0" fontId="20" fillId="2" borderId="2" xfId="0" applyFont="1" applyFill="1" applyBorder="1" applyAlignment="1" applyProtection="1">
      <alignment horizontal="center"/>
      <protection locked="0"/>
    </xf>
    <xf numFmtId="0" fontId="20" fillId="0" borderId="2" xfId="0" applyFont="1" applyBorder="1" applyAlignment="1" applyProtection="1">
      <alignment horizontal="center"/>
      <protection locked="0"/>
    </xf>
    <xf numFmtId="0" fontId="20" fillId="0" borderId="4" xfId="0" applyFont="1" applyBorder="1" applyAlignment="1" applyProtection="1">
      <alignment horizontal="center"/>
      <protection locked="0"/>
    </xf>
    <xf numFmtId="0" fontId="20" fillId="2" borderId="4" xfId="0" applyFont="1" applyFill="1" applyBorder="1" applyAlignment="1" applyProtection="1">
      <alignment horizontal="center"/>
      <protection locked="0"/>
    </xf>
    <xf numFmtId="0" fontId="20" fillId="2" borderId="12" xfId="0" applyFont="1" applyFill="1" applyBorder="1" applyAlignment="1" applyProtection="1">
      <alignment horizontal="center"/>
      <protection locked="0"/>
    </xf>
    <xf numFmtId="0" fontId="20" fillId="2" borderId="11" xfId="0" applyFont="1" applyFill="1" applyBorder="1" applyAlignment="1" applyProtection="1">
      <alignment horizontal="center"/>
      <protection locked="0"/>
    </xf>
    <xf numFmtId="2" fontId="26" fillId="4" borderId="46" xfId="0" applyNumberFormat="1" applyFont="1" applyFill="1" applyBorder="1"/>
    <xf numFmtId="0" fontId="20" fillId="0" borderId="9" xfId="0" applyFont="1" applyBorder="1" applyAlignment="1">
      <alignment horizontal="center"/>
    </xf>
    <xf numFmtId="0" fontId="24" fillId="0" borderId="8" xfId="1" applyNumberFormat="1" applyFont="1" applyFill="1" applyBorder="1" applyAlignment="1" applyProtection="1">
      <alignment horizontal="left" vertical="top"/>
    </xf>
    <xf numFmtId="0" fontId="24" fillId="0" borderId="8" xfId="1" applyNumberFormat="1" applyFont="1" applyFill="1" applyBorder="1" applyAlignment="1" applyProtection="1">
      <alignment horizontal="center" vertical="top"/>
    </xf>
    <xf numFmtId="0" fontId="20" fillId="0" borderId="8" xfId="0" applyFont="1" applyBorder="1" applyProtection="1">
      <protection locked="0"/>
    </xf>
    <xf numFmtId="0" fontId="24" fillId="0" borderId="27" xfId="1" applyNumberFormat="1" applyFont="1" applyFill="1" applyBorder="1" applyAlignment="1" applyProtection="1">
      <alignment horizontal="left" vertical="top"/>
    </xf>
    <xf numFmtId="0" fontId="24" fillId="0" borderId="41" xfId="1" applyNumberFormat="1" applyFont="1" applyFill="1" applyBorder="1" applyAlignment="1" applyProtection="1">
      <alignment horizontal="left" vertical="top"/>
    </xf>
    <xf numFmtId="0" fontId="24" fillId="0" borderId="3" xfId="1" applyNumberFormat="1" applyFont="1" applyFill="1" applyBorder="1" applyAlignment="1" applyProtection="1">
      <alignment horizontal="left" vertical="top"/>
    </xf>
    <xf numFmtId="0" fontId="24" fillId="0" borderId="3" xfId="1" applyNumberFormat="1" applyFont="1" applyFill="1" applyBorder="1" applyAlignment="1" applyProtection="1">
      <alignment horizontal="left" vertical="top" wrapText="1"/>
    </xf>
    <xf numFmtId="0" fontId="24" fillId="0" borderId="37" xfId="1" applyNumberFormat="1" applyFont="1" applyFill="1" applyBorder="1" applyAlignment="1" applyProtection="1">
      <alignment horizontal="left" vertical="top" wrapText="1"/>
    </xf>
    <xf numFmtId="0" fontId="24" fillId="0" borderId="16" xfId="1" applyNumberFormat="1" applyFont="1" applyFill="1" applyBorder="1" applyAlignment="1" applyProtection="1">
      <alignment vertical="top" wrapText="1"/>
    </xf>
    <xf numFmtId="0" fontId="24" fillId="0" borderId="13" xfId="1" applyNumberFormat="1" applyFont="1" applyFill="1" applyBorder="1" applyAlignment="1" applyProtection="1">
      <alignment vertical="top" wrapText="1"/>
    </xf>
    <xf numFmtId="2" fontId="24" fillId="0" borderId="51" xfId="1" applyNumberFormat="1" applyFont="1" applyFill="1" applyBorder="1" applyAlignment="1" applyProtection="1">
      <alignment horizontal="center" vertical="top"/>
    </xf>
    <xf numFmtId="2" fontId="20" fillId="0" borderId="42" xfId="0" applyNumberFormat="1" applyFont="1" applyBorder="1"/>
    <xf numFmtId="0" fontId="25" fillId="0" borderId="16" xfId="0" applyFont="1" applyBorder="1" applyAlignment="1">
      <alignment wrapText="1"/>
    </xf>
    <xf numFmtId="2" fontId="24" fillId="0" borderId="63" xfId="1" applyNumberFormat="1" applyFont="1" applyFill="1" applyBorder="1" applyAlignment="1" applyProtection="1">
      <alignment horizontal="center" vertical="top"/>
    </xf>
    <xf numFmtId="2" fontId="20" fillId="0" borderId="17" xfId="0" applyNumberFormat="1" applyFont="1" applyBorder="1"/>
    <xf numFmtId="0" fontId="20" fillId="0" borderId="15" xfId="0" applyFont="1" applyBorder="1" applyAlignment="1" applyProtection="1">
      <alignment horizontal="center"/>
      <protection locked="0"/>
    </xf>
    <xf numFmtId="0" fontId="20" fillId="2" borderId="15" xfId="0" applyFont="1" applyFill="1" applyBorder="1" applyAlignment="1" applyProtection="1">
      <alignment horizontal="center"/>
      <protection locked="0"/>
    </xf>
    <xf numFmtId="0" fontId="20" fillId="2" borderId="10" xfId="0" applyFont="1" applyFill="1" applyBorder="1" applyAlignment="1" applyProtection="1">
      <alignment horizontal="center"/>
      <protection locked="0"/>
    </xf>
    <xf numFmtId="2" fontId="20" fillId="0" borderId="14" xfId="0" applyNumberFormat="1" applyFont="1" applyBorder="1"/>
    <xf numFmtId="2" fontId="26" fillId="4" borderId="7" xfId="0" applyNumberFormat="1" applyFont="1" applyFill="1" applyBorder="1" applyAlignment="1">
      <alignment horizontal="center" wrapText="1"/>
    </xf>
    <xf numFmtId="0" fontId="16" fillId="2" borderId="0" xfId="0" applyFont="1" applyFill="1"/>
    <xf numFmtId="0" fontId="23" fillId="0" borderId="46" xfId="1" applyNumberFormat="1" applyFont="1" applyFill="1" applyBorder="1" applyAlignment="1" applyProtection="1">
      <alignment horizontal="center" vertical="top"/>
    </xf>
    <xf numFmtId="1" fontId="23" fillId="0" borderId="46" xfId="1" applyNumberFormat="1" applyFont="1" applyFill="1" applyBorder="1" applyAlignment="1" applyProtection="1">
      <alignment horizontal="center" vertical="top"/>
    </xf>
    <xf numFmtId="0" fontId="26" fillId="2" borderId="0" xfId="0" applyFont="1" applyFill="1"/>
    <xf numFmtId="0" fontId="20" fillId="0" borderId="31" xfId="0" applyFont="1" applyBorder="1" applyAlignment="1" applyProtection="1">
      <alignment horizontal="center" wrapText="1"/>
      <protection locked="0"/>
    </xf>
    <xf numFmtId="2" fontId="24" fillId="0" borderId="32" xfId="1" applyNumberFormat="1" applyFont="1" applyFill="1" applyBorder="1" applyAlignment="1" applyProtection="1">
      <alignment horizontal="center" vertical="top" wrapText="1"/>
    </xf>
    <xf numFmtId="2" fontId="20" fillId="0" borderId="40" xfId="0" applyNumberFormat="1" applyFont="1" applyBorder="1"/>
    <xf numFmtId="2" fontId="24" fillId="0" borderId="2" xfId="1" applyNumberFormat="1" applyFont="1" applyFill="1" applyBorder="1" applyAlignment="1" applyProtection="1">
      <alignment horizontal="center" vertical="top" wrapText="1"/>
    </xf>
    <xf numFmtId="2" fontId="20" fillId="0" borderId="15" xfId="0" applyNumberFormat="1" applyFont="1" applyBorder="1"/>
    <xf numFmtId="0" fontId="24" fillId="0" borderId="6" xfId="1" applyNumberFormat="1" applyFont="1" applyFill="1" applyBorder="1" applyAlignment="1" applyProtection="1">
      <alignment horizontal="left" vertical="top"/>
    </xf>
    <xf numFmtId="2" fontId="24" fillId="0" borderId="5" xfId="1" applyNumberFormat="1" applyFont="1" applyFill="1" applyBorder="1" applyAlignment="1" applyProtection="1">
      <alignment horizontal="center" vertical="top" wrapText="1"/>
    </xf>
    <xf numFmtId="2" fontId="20" fillId="0" borderId="25" xfId="0" applyNumberFormat="1" applyFont="1" applyBorder="1"/>
    <xf numFmtId="0" fontId="20" fillId="0" borderId="21" xfId="0" applyFont="1" applyBorder="1" applyAlignment="1">
      <alignment horizontal="center"/>
    </xf>
    <xf numFmtId="0" fontId="24" fillId="0" borderId="38" xfId="1" applyNumberFormat="1" applyFont="1" applyFill="1" applyBorder="1" applyAlignment="1" applyProtection="1">
      <alignment horizontal="left" vertical="top"/>
    </xf>
    <xf numFmtId="0" fontId="20" fillId="0" borderId="19" xfId="0" applyFont="1" applyBorder="1" applyProtection="1">
      <protection locked="0"/>
    </xf>
    <xf numFmtId="2" fontId="24" fillId="0" borderId="1" xfId="1" applyNumberFormat="1" applyFont="1" applyFill="1" applyBorder="1" applyAlignment="1" applyProtection="1">
      <alignment horizontal="center" vertical="top" wrapText="1"/>
    </xf>
    <xf numFmtId="2" fontId="20" fillId="0" borderId="18" xfId="0" applyNumberFormat="1" applyFont="1" applyBorder="1"/>
    <xf numFmtId="0" fontId="24" fillId="0" borderId="20" xfId="1" applyNumberFormat="1" applyFont="1" applyFill="1" applyBorder="1" applyAlignment="1" applyProtection="1">
      <alignment horizontal="left" vertical="top"/>
    </xf>
    <xf numFmtId="0" fontId="24" fillId="0" borderId="27" xfId="1" applyNumberFormat="1" applyFont="1" applyFill="1" applyBorder="1" applyAlignment="1" applyProtection="1">
      <alignment horizontal="left" vertical="top" wrapText="1"/>
    </xf>
    <xf numFmtId="0" fontId="24" fillId="0" borderId="27" xfId="1" applyNumberFormat="1" applyFont="1" applyFill="1" applyBorder="1" applyAlignment="1" applyProtection="1">
      <alignment vertical="top" wrapText="1"/>
    </xf>
    <xf numFmtId="0" fontId="20" fillId="0" borderId="2" xfId="0" applyFont="1" applyBorder="1" applyAlignment="1">
      <alignment horizontal="center"/>
    </xf>
    <xf numFmtId="0" fontId="24" fillId="0" borderId="2" xfId="1" applyNumberFormat="1" applyFont="1" applyFill="1" applyBorder="1" applyAlignment="1" applyProtection="1">
      <alignment vertical="top" wrapText="1"/>
    </xf>
    <xf numFmtId="0" fontId="24" fillId="0" borderId="38" xfId="1" applyNumberFormat="1" applyFont="1" applyFill="1" applyBorder="1" applyAlignment="1" applyProtection="1">
      <alignment vertical="top"/>
    </xf>
    <xf numFmtId="0" fontId="24" fillId="0" borderId="6" xfId="1" applyNumberFormat="1" applyFont="1" applyFill="1" applyBorder="1" applyAlignment="1" applyProtection="1">
      <alignment vertical="top"/>
    </xf>
    <xf numFmtId="0" fontId="24" fillId="0" borderId="20" xfId="1" applyNumberFormat="1" applyFont="1" applyFill="1" applyBorder="1" applyAlignment="1" applyProtection="1">
      <alignment vertical="top" wrapText="1"/>
    </xf>
    <xf numFmtId="0" fontId="20" fillId="2" borderId="1" xfId="0" applyFont="1" applyFill="1" applyBorder="1" applyAlignment="1" applyProtection="1">
      <alignment horizontal="center"/>
      <protection locked="0"/>
    </xf>
    <xf numFmtId="0" fontId="20" fillId="2" borderId="19" xfId="0" applyFont="1" applyFill="1" applyBorder="1" applyAlignment="1" applyProtection="1">
      <alignment horizontal="center"/>
      <protection locked="0"/>
    </xf>
    <xf numFmtId="2" fontId="20" fillId="0" borderId="10" xfId="0" applyNumberFormat="1" applyFont="1" applyBorder="1"/>
    <xf numFmtId="2" fontId="20" fillId="4" borderId="7" xfId="0" applyNumberFormat="1" applyFont="1" applyFill="1" applyBorder="1"/>
    <xf numFmtId="0" fontId="8" fillId="0" borderId="64" xfId="0" applyFont="1" applyBorder="1" applyAlignment="1">
      <alignment horizontal="center"/>
    </xf>
    <xf numFmtId="0" fontId="27" fillId="0" borderId="0" xfId="0" applyFont="1"/>
    <xf numFmtId="0" fontId="3" fillId="2" borderId="2" xfId="0" applyFont="1" applyFill="1" applyBorder="1" applyAlignment="1">
      <alignment horizontal="center"/>
    </xf>
    <xf numFmtId="0" fontId="1" fillId="2" borderId="2" xfId="1" applyNumberFormat="1" applyFont="1" applyFill="1" applyBorder="1" applyAlignment="1" applyProtection="1">
      <alignment vertical="top" wrapText="1"/>
    </xf>
    <xf numFmtId="2" fontId="1" fillId="2" borderId="6" xfId="1" applyNumberFormat="1" applyFont="1" applyFill="1" applyBorder="1" applyAlignment="1" applyProtection="1">
      <alignment horizontal="center" vertical="top" wrapText="1"/>
    </xf>
    <xf numFmtId="0" fontId="20" fillId="2" borderId="53" xfId="0" applyFont="1" applyFill="1" applyBorder="1" applyAlignment="1">
      <alignment horizontal="center" vertical="center"/>
    </xf>
    <xf numFmtId="0" fontId="5" fillId="4" borderId="45" xfId="1" applyNumberFormat="1" applyFont="1" applyFill="1" applyBorder="1" applyAlignment="1" applyProtection="1">
      <alignment horizontal="center" vertical="center" shrinkToFit="1"/>
    </xf>
    <xf numFmtId="0" fontId="5" fillId="4" borderId="44" xfId="1" applyNumberFormat="1" applyFont="1" applyFill="1" applyBorder="1" applyAlignment="1" applyProtection="1">
      <alignment horizontal="center" vertical="center" shrinkToFit="1"/>
    </xf>
    <xf numFmtId="0" fontId="5" fillId="4" borderId="43" xfId="1" applyNumberFormat="1" applyFont="1" applyFill="1" applyBorder="1" applyAlignment="1" applyProtection="1">
      <alignment horizontal="center" vertical="center" shrinkToFit="1"/>
    </xf>
    <xf numFmtId="0" fontId="4" fillId="2" borderId="0" xfId="0" applyFont="1" applyFill="1" applyAlignment="1">
      <alignment horizontal="right"/>
    </xf>
    <xf numFmtId="0" fontId="4" fillId="2" borderId="8" xfId="0" applyFont="1" applyFill="1" applyBorder="1" applyAlignment="1">
      <alignment horizontal="right"/>
    </xf>
    <xf numFmtId="0" fontId="5" fillId="4" borderId="24" xfId="1" applyNumberFormat="1" applyFont="1" applyFill="1" applyBorder="1" applyAlignment="1" applyProtection="1">
      <alignment horizontal="center" vertical="center"/>
    </xf>
    <xf numFmtId="0" fontId="5" fillId="4" borderId="23" xfId="1" applyNumberFormat="1" applyFont="1" applyFill="1" applyBorder="1" applyAlignment="1" applyProtection="1">
      <alignment horizontal="center" vertical="center"/>
    </xf>
    <xf numFmtId="0" fontId="5" fillId="4" borderId="22" xfId="1" applyNumberFormat="1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left"/>
    </xf>
    <xf numFmtId="0" fontId="5" fillId="4" borderId="23" xfId="0" applyFont="1" applyFill="1" applyBorder="1" applyAlignment="1">
      <alignment horizontal="left"/>
    </xf>
    <xf numFmtId="0" fontId="5" fillId="4" borderId="22" xfId="0" applyFont="1" applyFill="1" applyBorder="1" applyAlignment="1">
      <alignment horizontal="left"/>
    </xf>
    <xf numFmtId="0" fontId="2" fillId="3" borderId="42" xfId="0" applyFont="1" applyFill="1" applyBorder="1" applyAlignment="1">
      <alignment horizontal="center" vertical="center" wrapText="1" shrinkToFit="1"/>
    </xf>
    <xf numFmtId="0" fontId="2" fillId="3" borderId="14" xfId="0" applyFont="1" applyFill="1" applyBorder="1" applyAlignment="1">
      <alignment horizontal="center" vertical="center" wrapText="1" shrinkToFit="1"/>
    </xf>
    <xf numFmtId="0" fontId="2" fillId="3" borderId="42" xfId="0" applyFont="1" applyFill="1" applyBorder="1" applyAlignment="1">
      <alignment horizontal="center" vertical="center" shrinkToFit="1"/>
    </xf>
    <xf numFmtId="0" fontId="2" fillId="3" borderId="14" xfId="0" applyFont="1" applyFill="1" applyBorder="1" applyAlignment="1">
      <alignment horizontal="center" vertical="center" shrinkToFit="1"/>
    </xf>
    <xf numFmtId="0" fontId="2" fillId="3" borderId="42" xfId="1" applyNumberFormat="1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4" xfId="1" applyNumberFormat="1" applyFont="1" applyFill="1" applyBorder="1" applyAlignment="1" applyProtection="1">
      <alignment horizontal="center" vertical="center" wrapText="1"/>
    </xf>
    <xf numFmtId="0" fontId="2" fillId="3" borderId="51" xfId="1" applyNumberFormat="1" applyFont="1" applyFill="1" applyBorder="1" applyAlignment="1" applyProtection="1">
      <alignment horizontal="center" vertical="center" wrapText="1"/>
    </xf>
    <xf numFmtId="0" fontId="2" fillId="3" borderId="48" xfId="1" applyNumberFormat="1" applyFont="1" applyFill="1" applyBorder="1" applyAlignment="1" applyProtection="1">
      <alignment horizontal="center" vertical="center" wrapText="1"/>
    </xf>
    <xf numFmtId="0" fontId="2" fillId="3" borderId="50" xfId="1" applyNumberFormat="1" applyFont="1" applyFill="1" applyBorder="1" applyAlignment="1" applyProtection="1">
      <alignment horizontal="center" vertical="center" wrapText="1"/>
    </xf>
    <xf numFmtId="0" fontId="2" fillId="3" borderId="7" xfId="1" applyNumberFormat="1" applyFont="1" applyFill="1" applyBorder="1" applyAlignment="1" applyProtection="1">
      <alignment horizontal="center" vertical="center" wrapText="1"/>
    </xf>
    <xf numFmtId="0" fontId="2" fillId="3" borderId="49" xfId="1" applyNumberFormat="1" applyFont="1" applyFill="1" applyBorder="1" applyAlignment="1" applyProtection="1">
      <alignment horizontal="center" vertical="center" wrapText="1"/>
    </xf>
    <xf numFmtId="0" fontId="2" fillId="3" borderId="47" xfId="1" applyNumberFormat="1" applyFont="1" applyFill="1" applyBorder="1" applyAlignment="1" applyProtection="1">
      <alignment horizontal="center" vertical="center" wrapText="1"/>
    </xf>
    <xf numFmtId="0" fontId="5" fillId="4" borderId="9" xfId="1" applyNumberFormat="1" applyFont="1" applyFill="1" applyBorder="1" applyAlignment="1" applyProtection="1">
      <alignment horizontal="center" vertical="center"/>
    </xf>
    <xf numFmtId="0" fontId="5" fillId="4" borderId="8" xfId="1" applyNumberFormat="1" applyFont="1" applyFill="1" applyBorder="1" applyAlignment="1" applyProtection="1">
      <alignment horizontal="center" vertical="center"/>
    </xf>
    <xf numFmtId="0" fontId="5" fillId="4" borderId="24" xfId="1" applyNumberFormat="1" applyFont="1" applyFill="1" applyBorder="1" applyAlignment="1" applyProtection="1">
      <alignment horizontal="right" vertical="top"/>
    </xf>
    <xf numFmtId="0" fontId="5" fillId="4" borderId="23" xfId="1" applyNumberFormat="1" applyFont="1" applyFill="1" applyBorder="1" applyAlignment="1" applyProtection="1">
      <alignment horizontal="right" vertical="top"/>
    </xf>
    <xf numFmtId="0" fontId="5" fillId="4" borderId="22" xfId="1" applyNumberFormat="1" applyFont="1" applyFill="1" applyBorder="1" applyAlignment="1" applyProtection="1">
      <alignment horizontal="right" vertical="top"/>
    </xf>
    <xf numFmtId="0" fontId="5" fillId="4" borderId="24" xfId="1" applyNumberFormat="1" applyFont="1" applyFill="1" applyBorder="1" applyAlignment="1" applyProtection="1">
      <alignment horizontal="center" vertical="center" wrapText="1"/>
    </xf>
    <xf numFmtId="0" fontId="5" fillId="4" borderId="23" xfId="1" applyNumberFormat="1" applyFont="1" applyFill="1" applyBorder="1" applyAlignment="1" applyProtection="1">
      <alignment horizontal="center" vertical="center" wrapText="1"/>
    </xf>
    <xf numFmtId="0" fontId="5" fillId="4" borderId="22" xfId="1" applyNumberFormat="1" applyFont="1" applyFill="1" applyBorder="1" applyAlignment="1" applyProtection="1">
      <alignment horizontal="center" vertical="center" wrapText="1"/>
    </xf>
    <xf numFmtId="0" fontId="5" fillId="4" borderId="36" xfId="1" applyNumberFormat="1" applyFont="1" applyFill="1" applyBorder="1" applyAlignment="1" applyProtection="1">
      <alignment horizontal="center" vertical="center"/>
    </xf>
    <xf numFmtId="0" fontId="5" fillId="4" borderId="0" xfId="1" applyNumberFormat="1" applyFont="1" applyFill="1" applyBorder="1" applyAlignment="1" applyProtection="1">
      <alignment horizontal="center" vertical="center"/>
    </xf>
    <xf numFmtId="0" fontId="5" fillId="4" borderId="35" xfId="1" applyNumberFormat="1" applyFont="1" applyFill="1" applyBorder="1" applyAlignment="1" applyProtection="1">
      <alignment horizontal="center" vertical="center"/>
    </xf>
    <xf numFmtId="0" fontId="9" fillId="4" borderId="9" xfId="1" applyNumberFormat="1" applyFont="1" applyFill="1" applyBorder="1" applyAlignment="1" applyProtection="1">
      <alignment horizontal="right" vertical="top"/>
    </xf>
    <xf numFmtId="0" fontId="9" fillId="4" borderId="8" xfId="1" applyNumberFormat="1" applyFont="1" applyFill="1" applyBorder="1" applyAlignment="1" applyProtection="1">
      <alignment horizontal="right" vertical="top"/>
    </xf>
    <xf numFmtId="0" fontId="9" fillId="4" borderId="55" xfId="1" applyNumberFormat="1" applyFont="1" applyFill="1" applyBorder="1" applyAlignment="1" applyProtection="1">
      <alignment horizontal="right" vertical="top"/>
    </xf>
    <xf numFmtId="0" fontId="17" fillId="4" borderId="9" xfId="1" applyNumberFormat="1" applyFont="1" applyFill="1" applyBorder="1" applyAlignment="1" applyProtection="1">
      <alignment horizontal="center" vertical="center"/>
    </xf>
    <xf numFmtId="0" fontId="17" fillId="4" borderId="8" xfId="1" applyNumberFormat="1" applyFont="1" applyFill="1" applyBorder="1" applyAlignment="1" applyProtection="1">
      <alignment horizontal="center" vertical="center"/>
    </xf>
    <xf numFmtId="0" fontId="17" fillId="4" borderId="23" xfId="1" applyNumberFormat="1" applyFont="1" applyFill="1" applyBorder="1" applyAlignment="1" applyProtection="1">
      <alignment horizontal="center" vertical="center"/>
    </xf>
    <xf numFmtId="0" fontId="17" fillId="4" borderId="22" xfId="1" applyNumberFormat="1" applyFont="1" applyFill="1" applyBorder="1" applyAlignment="1" applyProtection="1">
      <alignment horizontal="center" vertical="center"/>
    </xf>
    <xf numFmtId="0" fontId="17" fillId="4" borderId="24" xfId="1" applyNumberFormat="1" applyFont="1" applyFill="1" applyBorder="1" applyAlignment="1" applyProtection="1">
      <alignment horizontal="center" vertical="center"/>
    </xf>
    <xf numFmtId="0" fontId="17" fillId="4" borderId="24" xfId="1" applyNumberFormat="1" applyFont="1" applyFill="1" applyBorder="1" applyAlignment="1" applyProtection="1">
      <alignment horizontal="center" vertical="center" wrapText="1"/>
    </xf>
    <xf numFmtId="0" fontId="17" fillId="4" borderId="23" xfId="1" applyNumberFormat="1" applyFont="1" applyFill="1" applyBorder="1" applyAlignment="1" applyProtection="1">
      <alignment horizontal="center" vertical="center" wrapText="1"/>
    </xf>
    <xf numFmtId="0" fontId="17" fillId="4" borderId="22" xfId="1" applyNumberFormat="1" applyFont="1" applyFill="1" applyBorder="1" applyAlignment="1" applyProtection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 shrinkToFit="1"/>
    </xf>
    <xf numFmtId="0" fontId="14" fillId="3" borderId="14" xfId="0" applyFont="1" applyFill="1" applyBorder="1" applyAlignment="1">
      <alignment horizontal="center" vertical="center" wrapText="1" shrinkToFit="1"/>
    </xf>
    <xf numFmtId="0" fontId="14" fillId="3" borderId="42" xfId="0" applyFont="1" applyFill="1" applyBorder="1" applyAlignment="1">
      <alignment horizontal="center" vertical="center" shrinkToFit="1"/>
    </xf>
    <xf numFmtId="0" fontId="14" fillId="3" borderId="14" xfId="0" applyFont="1" applyFill="1" applyBorder="1" applyAlignment="1">
      <alignment horizontal="center" vertical="center" shrinkToFit="1"/>
    </xf>
    <xf numFmtId="0" fontId="13" fillId="3" borderId="42" xfId="1" applyNumberFormat="1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3" fillId="3" borderId="14" xfId="1" applyNumberFormat="1" applyFont="1" applyFill="1" applyBorder="1" applyAlignment="1" applyProtection="1">
      <alignment horizontal="center" vertical="center" wrapText="1"/>
    </xf>
    <xf numFmtId="0" fontId="13" fillId="3" borderId="51" xfId="1" applyNumberFormat="1" applyFont="1" applyFill="1" applyBorder="1" applyAlignment="1" applyProtection="1">
      <alignment horizontal="center" vertical="center" wrapText="1"/>
    </xf>
    <xf numFmtId="0" fontId="13" fillId="3" borderId="48" xfId="1" applyNumberFormat="1" applyFont="1" applyFill="1" applyBorder="1" applyAlignment="1" applyProtection="1">
      <alignment horizontal="center" vertical="center" wrapText="1"/>
    </xf>
    <xf numFmtId="0" fontId="13" fillId="3" borderId="50" xfId="1" applyNumberFormat="1" applyFont="1" applyFill="1" applyBorder="1" applyAlignment="1" applyProtection="1">
      <alignment horizontal="center" vertical="center" wrapText="1"/>
    </xf>
    <xf numFmtId="0" fontId="13" fillId="3" borderId="7" xfId="1" applyNumberFormat="1" applyFont="1" applyFill="1" applyBorder="1" applyAlignment="1" applyProtection="1">
      <alignment horizontal="center" vertical="center" wrapText="1"/>
    </xf>
    <xf numFmtId="0" fontId="13" fillId="3" borderId="49" xfId="1" applyNumberFormat="1" applyFont="1" applyFill="1" applyBorder="1" applyAlignment="1" applyProtection="1">
      <alignment horizontal="center" vertical="center" wrapText="1"/>
    </xf>
    <xf numFmtId="0" fontId="13" fillId="3" borderId="47" xfId="1" applyNumberFormat="1" applyFont="1" applyFill="1" applyBorder="1" applyAlignment="1" applyProtection="1">
      <alignment horizontal="center" vertical="center" wrapText="1"/>
    </xf>
    <xf numFmtId="0" fontId="17" fillId="4" borderId="45" xfId="1" applyNumberFormat="1" applyFont="1" applyFill="1" applyBorder="1" applyAlignment="1" applyProtection="1">
      <alignment horizontal="center" vertical="center" shrinkToFit="1"/>
    </xf>
    <xf numFmtId="0" fontId="17" fillId="4" borderId="44" xfId="1" applyNumberFormat="1" applyFont="1" applyFill="1" applyBorder="1" applyAlignment="1" applyProtection="1">
      <alignment horizontal="center" vertical="center" shrinkToFit="1"/>
    </xf>
    <xf numFmtId="0" fontId="17" fillId="4" borderId="43" xfId="1" applyNumberFormat="1" applyFont="1" applyFill="1" applyBorder="1" applyAlignment="1" applyProtection="1">
      <alignment horizontal="center" vertical="center" shrinkToFit="1"/>
    </xf>
    <xf numFmtId="0" fontId="22" fillId="4" borderId="24" xfId="0" applyFont="1" applyFill="1" applyBorder="1" applyAlignment="1">
      <alignment horizontal="left"/>
    </xf>
    <xf numFmtId="0" fontId="22" fillId="4" borderId="23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20" fillId="3" borderId="42" xfId="0" applyFont="1" applyFill="1" applyBorder="1" applyAlignment="1">
      <alignment horizontal="center" vertical="center" wrapText="1" shrinkToFit="1"/>
    </xf>
    <xf numFmtId="0" fontId="20" fillId="3" borderId="14" xfId="0" applyFont="1" applyFill="1" applyBorder="1" applyAlignment="1">
      <alignment horizontal="center" vertical="center" wrapText="1" shrinkToFit="1"/>
    </xf>
    <xf numFmtId="0" fontId="20" fillId="3" borderId="42" xfId="0" applyFont="1" applyFill="1" applyBorder="1" applyAlignment="1">
      <alignment horizontal="center" vertical="center" shrinkToFit="1"/>
    </xf>
    <xf numFmtId="0" fontId="20" fillId="3" borderId="14" xfId="0" applyFont="1" applyFill="1" applyBorder="1" applyAlignment="1">
      <alignment horizontal="center" vertical="center" shrinkToFit="1"/>
    </xf>
    <xf numFmtId="0" fontId="24" fillId="3" borderId="42" xfId="1" applyNumberFormat="1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4" fillId="3" borderId="14" xfId="1" applyNumberFormat="1" applyFont="1" applyFill="1" applyBorder="1" applyAlignment="1" applyProtection="1">
      <alignment horizontal="center" vertical="center" wrapText="1"/>
    </xf>
    <xf numFmtId="0" fontId="24" fillId="3" borderId="51" xfId="1" applyNumberFormat="1" applyFont="1" applyFill="1" applyBorder="1" applyAlignment="1" applyProtection="1">
      <alignment horizontal="center" vertical="center" wrapText="1"/>
    </xf>
    <xf numFmtId="0" fontId="24" fillId="3" borderId="48" xfId="1" applyNumberFormat="1" applyFont="1" applyFill="1" applyBorder="1" applyAlignment="1" applyProtection="1">
      <alignment horizontal="center" vertical="center" wrapText="1"/>
    </xf>
    <xf numFmtId="0" fontId="23" fillId="4" borderId="9" xfId="1" applyNumberFormat="1" applyFont="1" applyFill="1" applyBorder="1" applyAlignment="1" applyProtection="1">
      <alignment horizontal="right" vertical="top"/>
    </xf>
    <xf numFmtId="0" fontId="23" fillId="4" borderId="8" xfId="1" applyNumberFormat="1" applyFont="1" applyFill="1" applyBorder="1" applyAlignment="1" applyProtection="1">
      <alignment horizontal="right" vertical="top"/>
    </xf>
    <xf numFmtId="0" fontId="23" fillId="4" borderId="55" xfId="1" applyNumberFormat="1" applyFont="1" applyFill="1" applyBorder="1" applyAlignment="1" applyProtection="1">
      <alignment horizontal="right" vertical="top"/>
    </xf>
    <xf numFmtId="0" fontId="21" fillId="2" borderId="0" xfId="0" applyFont="1" applyFill="1" applyAlignment="1">
      <alignment horizontal="right"/>
    </xf>
    <xf numFmtId="0" fontId="22" fillId="4" borderId="9" xfId="1" applyNumberFormat="1" applyFont="1" applyFill="1" applyBorder="1" applyAlignment="1" applyProtection="1">
      <alignment horizontal="center" vertical="center"/>
    </xf>
    <xf numFmtId="0" fontId="22" fillId="4" borderId="8" xfId="1" applyNumberFormat="1" applyFont="1" applyFill="1" applyBorder="1" applyAlignment="1" applyProtection="1">
      <alignment horizontal="center" vertical="center"/>
    </xf>
    <xf numFmtId="0" fontId="22" fillId="4" borderId="23" xfId="1" applyNumberFormat="1" applyFont="1" applyFill="1" applyBorder="1" applyAlignment="1" applyProtection="1">
      <alignment horizontal="center" vertical="center"/>
    </xf>
    <xf numFmtId="0" fontId="22" fillId="4" borderId="22" xfId="1" applyNumberFormat="1" applyFont="1" applyFill="1" applyBorder="1" applyAlignment="1" applyProtection="1">
      <alignment horizontal="center" vertical="center"/>
    </xf>
    <xf numFmtId="0" fontId="22" fillId="4" borderId="24" xfId="1" applyNumberFormat="1" applyFont="1" applyFill="1" applyBorder="1" applyAlignment="1" applyProtection="1">
      <alignment horizontal="center" vertical="center"/>
    </xf>
    <xf numFmtId="0" fontId="22" fillId="4" borderId="24" xfId="1" applyNumberFormat="1" applyFont="1" applyFill="1" applyBorder="1" applyAlignment="1" applyProtection="1">
      <alignment horizontal="center" vertical="center" wrapText="1"/>
    </xf>
    <xf numFmtId="0" fontId="22" fillId="4" borderId="23" xfId="1" applyNumberFormat="1" applyFont="1" applyFill="1" applyBorder="1" applyAlignment="1" applyProtection="1">
      <alignment horizontal="center" vertical="center" wrapText="1"/>
    </xf>
    <xf numFmtId="0" fontId="22" fillId="4" borderId="22" xfId="1" applyNumberFormat="1" applyFont="1" applyFill="1" applyBorder="1" applyAlignment="1" applyProtection="1">
      <alignment horizontal="center" vertical="center" wrapText="1"/>
    </xf>
    <xf numFmtId="0" fontId="22" fillId="4" borderId="36" xfId="1" applyNumberFormat="1" applyFont="1" applyFill="1" applyBorder="1" applyAlignment="1" applyProtection="1">
      <alignment horizontal="center" vertical="center"/>
    </xf>
    <xf numFmtId="0" fontId="22" fillId="4" borderId="0" xfId="1" applyNumberFormat="1" applyFont="1" applyFill="1" applyBorder="1" applyAlignment="1" applyProtection="1">
      <alignment horizontal="center" vertical="center"/>
    </xf>
    <xf numFmtId="0" fontId="22" fillId="4" borderId="35" xfId="1" applyNumberFormat="1" applyFont="1" applyFill="1" applyBorder="1" applyAlignment="1" applyProtection="1">
      <alignment horizontal="center" vertical="center"/>
    </xf>
    <xf numFmtId="0" fontId="24" fillId="3" borderId="50" xfId="1" applyNumberFormat="1" applyFont="1" applyFill="1" applyBorder="1" applyAlignment="1" applyProtection="1">
      <alignment horizontal="center" vertical="center" wrapText="1"/>
    </xf>
    <xf numFmtId="0" fontId="24" fillId="3" borderId="7" xfId="1" applyNumberFormat="1" applyFont="1" applyFill="1" applyBorder="1" applyAlignment="1" applyProtection="1">
      <alignment horizontal="center" vertical="center" wrapText="1"/>
    </xf>
    <xf numFmtId="0" fontId="24" fillId="3" borderId="49" xfId="1" applyNumberFormat="1" applyFont="1" applyFill="1" applyBorder="1" applyAlignment="1" applyProtection="1">
      <alignment horizontal="center" vertical="center" wrapText="1"/>
    </xf>
    <xf numFmtId="0" fontId="24" fillId="3" borderId="47" xfId="1" applyNumberFormat="1" applyFont="1" applyFill="1" applyBorder="1" applyAlignment="1" applyProtection="1">
      <alignment horizontal="center" vertical="center" wrapText="1"/>
    </xf>
    <xf numFmtId="0" fontId="22" fillId="4" borderId="45" xfId="1" applyNumberFormat="1" applyFont="1" applyFill="1" applyBorder="1" applyAlignment="1" applyProtection="1">
      <alignment horizontal="center" vertical="center" shrinkToFit="1"/>
    </xf>
    <xf numFmtId="0" fontId="22" fillId="4" borderId="44" xfId="1" applyNumberFormat="1" applyFont="1" applyFill="1" applyBorder="1" applyAlignment="1" applyProtection="1">
      <alignment horizontal="center" vertical="center" shrinkToFit="1"/>
    </xf>
    <xf numFmtId="0" fontId="22" fillId="4" borderId="43" xfId="1" applyNumberFormat="1" applyFont="1" applyFill="1" applyBorder="1" applyAlignment="1" applyProtection="1">
      <alignment horizontal="center" vertical="center" shrinkToFit="1"/>
    </xf>
    <xf numFmtId="0" fontId="22" fillId="4" borderId="24" xfId="0" applyFont="1" applyFill="1" applyBorder="1" applyAlignment="1">
      <alignment horizontal="center"/>
    </xf>
    <xf numFmtId="0" fontId="22" fillId="4" borderId="23" xfId="0" applyFont="1" applyFill="1" applyBorder="1" applyAlignment="1">
      <alignment horizontal="center"/>
    </xf>
    <xf numFmtId="0" fontId="22" fillId="4" borderId="22" xfId="0" applyFont="1" applyFill="1" applyBorder="1" applyAlignment="1">
      <alignment horizontal="center"/>
    </xf>
    <xf numFmtId="0" fontId="5" fillId="4" borderId="45" xfId="1" applyNumberFormat="1" applyFont="1" applyFill="1" applyBorder="1" applyAlignment="1" applyProtection="1">
      <alignment horizontal="center" vertical="center"/>
    </xf>
    <xf numFmtId="0" fontId="5" fillId="4" borderId="44" xfId="1" applyNumberFormat="1" applyFont="1" applyFill="1" applyBorder="1" applyAlignment="1" applyProtection="1">
      <alignment horizontal="center" vertical="center"/>
    </xf>
    <xf numFmtId="0" fontId="5" fillId="4" borderId="43" xfId="1" applyNumberFormat="1" applyFont="1" applyFill="1" applyBorder="1" applyAlignment="1" applyProtection="1">
      <alignment horizontal="center" vertical="center"/>
    </xf>
    <xf numFmtId="0" fontId="4" fillId="3" borderId="42" xfId="0" applyFont="1" applyFill="1" applyBorder="1" applyAlignment="1">
      <alignment horizontal="center" vertical="center" wrapText="1" shrinkToFit="1"/>
    </xf>
    <xf numFmtId="0" fontId="4" fillId="3" borderId="14" xfId="0" applyFont="1" applyFill="1" applyBorder="1" applyAlignment="1">
      <alignment horizontal="center" vertical="center" wrapText="1" shrinkToFit="1"/>
    </xf>
    <xf numFmtId="0" fontId="4" fillId="3" borderId="42" xfId="0" applyFont="1" applyFill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 wrapText="1"/>
    </xf>
    <xf numFmtId="0" fontId="22" fillId="4" borderId="9" xfId="1" applyNumberFormat="1" applyFont="1" applyFill="1" applyBorder="1" applyAlignment="1" applyProtection="1">
      <alignment horizontal="right" vertical="top"/>
    </xf>
    <xf numFmtId="0" fontId="22" fillId="4" borderId="8" xfId="1" applyNumberFormat="1" applyFont="1" applyFill="1" applyBorder="1" applyAlignment="1" applyProtection="1">
      <alignment horizontal="right" vertical="top"/>
    </xf>
    <xf numFmtId="0" fontId="22" fillId="4" borderId="55" xfId="1" applyNumberFormat="1" applyFont="1" applyFill="1" applyBorder="1" applyAlignment="1" applyProtection="1">
      <alignment horizontal="right" vertical="top"/>
    </xf>
    <xf numFmtId="0" fontId="22" fillId="4" borderId="36" xfId="1" applyNumberFormat="1" applyFont="1" applyFill="1" applyBorder="1" applyAlignment="1" applyProtection="1">
      <alignment horizontal="center" vertical="center" wrapText="1"/>
    </xf>
    <xf numFmtId="0" fontId="22" fillId="4" borderId="0" xfId="1" applyNumberFormat="1" applyFont="1" applyFill="1" applyBorder="1" applyAlignment="1" applyProtection="1">
      <alignment horizontal="center" vertical="center" wrapText="1"/>
    </xf>
    <xf numFmtId="0" fontId="22" fillId="4" borderId="35" xfId="1" applyNumberFormat="1" applyFont="1" applyFill="1" applyBorder="1" applyAlignment="1" applyProtection="1">
      <alignment horizontal="center" vertical="center" wrapText="1"/>
    </xf>
    <xf numFmtId="0" fontId="22" fillId="4" borderId="45" xfId="0" applyFont="1" applyFill="1" applyBorder="1" applyAlignment="1">
      <alignment horizontal="left" vertical="center" wrapText="1"/>
    </xf>
    <xf numFmtId="0" fontId="22" fillId="4" borderId="44" xfId="0" applyFont="1" applyFill="1" applyBorder="1" applyAlignment="1">
      <alignment horizontal="left" vertical="center" wrapText="1"/>
    </xf>
    <xf numFmtId="0" fontId="22" fillId="4" borderId="43" xfId="0" applyFont="1" applyFill="1" applyBorder="1" applyAlignment="1">
      <alignment horizontal="left" vertical="center" wrapText="1"/>
    </xf>
    <xf numFmtId="0" fontId="22" fillId="4" borderId="9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0" fontId="22" fillId="4" borderId="55" xfId="0" applyFont="1" applyFill="1" applyBorder="1" applyAlignment="1">
      <alignment horizontal="left" vertical="center" wrapText="1"/>
    </xf>
    <xf numFmtId="0" fontId="22" fillId="4" borderId="62" xfId="1" applyNumberFormat="1" applyFont="1" applyFill="1" applyBorder="1" applyAlignment="1" applyProtection="1">
      <alignment horizontal="center" vertical="center" shrinkToFit="1"/>
    </xf>
    <xf numFmtId="0" fontId="22" fillId="4" borderId="61" xfId="1" applyNumberFormat="1" applyFont="1" applyFill="1" applyBorder="1" applyAlignment="1" applyProtection="1">
      <alignment horizontal="center" vertical="center" shrinkToFit="1"/>
    </xf>
    <xf numFmtId="0" fontId="22" fillId="4" borderId="60" xfId="1" applyNumberFormat="1" applyFont="1" applyFill="1" applyBorder="1" applyAlignment="1" applyProtection="1">
      <alignment horizontal="center" vertical="center" shrinkToFit="1"/>
    </xf>
    <xf numFmtId="0" fontId="22" fillId="4" borderId="45" xfId="1" applyNumberFormat="1" applyFont="1" applyFill="1" applyBorder="1" applyAlignment="1" applyProtection="1">
      <alignment horizontal="center" vertical="center"/>
    </xf>
    <xf numFmtId="0" fontId="22" fillId="4" borderId="24" xfId="1" applyNumberFormat="1" applyFont="1" applyFill="1" applyBorder="1" applyAlignment="1" applyProtection="1">
      <alignment horizontal="right" vertical="top"/>
    </xf>
    <xf numFmtId="0" fontId="22" fillId="4" borderId="23" xfId="1" applyNumberFormat="1" applyFont="1" applyFill="1" applyBorder="1" applyAlignment="1" applyProtection="1">
      <alignment horizontal="right" vertical="top"/>
    </xf>
    <xf numFmtId="0" fontId="22" fillId="4" borderId="22" xfId="1" applyNumberFormat="1" applyFont="1" applyFill="1" applyBorder="1" applyAlignment="1" applyProtection="1">
      <alignment horizontal="right" vertical="top"/>
    </xf>
    <xf numFmtId="0" fontId="21" fillId="3" borderId="42" xfId="0" applyFont="1" applyFill="1" applyBorder="1" applyAlignment="1">
      <alignment horizontal="center" vertical="center" wrapText="1" shrinkToFit="1"/>
    </xf>
    <xf numFmtId="0" fontId="21" fillId="3" borderId="14" xfId="0" applyFont="1" applyFill="1" applyBorder="1" applyAlignment="1">
      <alignment horizontal="center" vertical="center" wrapText="1" shrinkToFit="1"/>
    </xf>
    <xf numFmtId="0" fontId="21" fillId="3" borderId="42" xfId="0" applyFont="1" applyFill="1" applyBorder="1" applyAlignment="1">
      <alignment horizontal="center" vertical="center" shrinkToFit="1"/>
    </xf>
    <xf numFmtId="0" fontId="21" fillId="3" borderId="14" xfId="0" applyFont="1" applyFill="1" applyBorder="1" applyAlignment="1">
      <alignment horizontal="center" vertical="center" shrinkToFit="1"/>
    </xf>
    <xf numFmtId="0" fontId="23" fillId="3" borderId="42" xfId="1" applyNumberFormat="1" applyFont="1" applyFill="1" applyBorder="1" applyAlignment="1" applyProtection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3" fillId="3" borderId="14" xfId="1" applyNumberFormat="1" applyFont="1" applyFill="1" applyBorder="1" applyAlignment="1" applyProtection="1">
      <alignment horizontal="center" vertical="center" wrapText="1"/>
    </xf>
    <xf numFmtId="0" fontId="23" fillId="3" borderId="51" xfId="1" applyNumberFormat="1" applyFont="1" applyFill="1" applyBorder="1" applyAlignment="1" applyProtection="1">
      <alignment horizontal="center" vertical="center" wrapText="1"/>
    </xf>
    <xf numFmtId="0" fontId="23" fillId="3" borderId="48" xfId="1" applyNumberFormat="1" applyFont="1" applyFill="1" applyBorder="1" applyAlignment="1" applyProtection="1">
      <alignment horizontal="center" vertical="center" wrapText="1"/>
    </xf>
    <xf numFmtId="0" fontId="23" fillId="3" borderId="50" xfId="1" applyNumberFormat="1" applyFont="1" applyFill="1" applyBorder="1" applyAlignment="1" applyProtection="1">
      <alignment horizontal="center" vertical="center" wrapText="1"/>
    </xf>
    <xf numFmtId="0" fontId="23" fillId="3" borderId="7" xfId="1" applyNumberFormat="1" applyFont="1" applyFill="1" applyBorder="1" applyAlignment="1" applyProtection="1">
      <alignment horizontal="center" vertical="center" wrapText="1"/>
    </xf>
    <xf numFmtId="0" fontId="23" fillId="3" borderId="49" xfId="1" applyNumberFormat="1" applyFont="1" applyFill="1" applyBorder="1" applyAlignment="1" applyProtection="1">
      <alignment horizontal="center" vertical="center" wrapText="1"/>
    </xf>
    <xf numFmtId="0" fontId="23" fillId="3" borderId="47" xfId="1" applyNumberFormat="1" applyFont="1" applyFill="1" applyBorder="1" applyAlignment="1" applyProtection="1">
      <alignment horizontal="center" vertical="center" wrapText="1"/>
    </xf>
    <xf numFmtId="0" fontId="5" fillId="4" borderId="9" xfId="1" applyNumberFormat="1" applyFont="1" applyFill="1" applyBorder="1" applyAlignment="1" applyProtection="1">
      <alignment horizontal="right" vertical="top"/>
    </xf>
    <xf numFmtId="0" fontId="5" fillId="4" borderId="8" xfId="1" applyNumberFormat="1" applyFont="1" applyFill="1" applyBorder="1" applyAlignment="1" applyProtection="1">
      <alignment horizontal="right" vertical="top"/>
    </xf>
    <xf numFmtId="0" fontId="17" fillId="4" borderId="24" xfId="1" applyNumberFormat="1" applyFont="1" applyFill="1" applyBorder="1" applyAlignment="1" applyProtection="1">
      <alignment horizontal="right" vertical="top"/>
    </xf>
    <xf numFmtId="0" fontId="17" fillId="4" borderId="23" xfId="1" applyNumberFormat="1" applyFont="1" applyFill="1" applyBorder="1" applyAlignment="1" applyProtection="1">
      <alignment horizontal="right" vertical="top"/>
    </xf>
    <xf numFmtId="0" fontId="17" fillId="4" borderId="22" xfId="1" applyNumberFormat="1" applyFont="1" applyFill="1" applyBorder="1" applyAlignment="1" applyProtection="1">
      <alignment horizontal="right" vertical="top"/>
    </xf>
    <xf numFmtId="0" fontId="17" fillId="4" borderId="24" xfId="1" applyNumberFormat="1" applyFont="1" applyFill="1" applyBorder="1" applyAlignment="1" applyProtection="1">
      <alignment horizontal="center" vertical="center" shrinkToFit="1"/>
    </xf>
    <xf numFmtId="0" fontId="17" fillId="4" borderId="23" xfId="1" applyNumberFormat="1" applyFont="1" applyFill="1" applyBorder="1" applyAlignment="1" applyProtection="1">
      <alignment horizontal="center" vertical="center" shrinkToFit="1"/>
    </xf>
    <xf numFmtId="0" fontId="17" fillId="4" borderId="22" xfId="1" applyNumberFormat="1" applyFont="1" applyFill="1" applyBorder="1" applyAlignment="1" applyProtection="1">
      <alignment horizontal="center" vertical="center" shrinkToFit="1"/>
    </xf>
    <xf numFmtId="0" fontId="17" fillId="4" borderId="9" xfId="1" applyNumberFormat="1" applyFont="1" applyFill="1" applyBorder="1" applyAlignment="1" applyProtection="1">
      <alignment horizontal="right" vertical="top"/>
    </xf>
    <xf numFmtId="0" fontId="17" fillId="4" borderId="8" xfId="1" applyNumberFormat="1" applyFont="1" applyFill="1" applyBorder="1" applyAlignment="1" applyProtection="1">
      <alignment horizontal="right" vertical="top"/>
    </xf>
    <xf numFmtId="0" fontId="17" fillId="4" borderId="55" xfId="1" applyNumberFormat="1" applyFont="1" applyFill="1" applyBorder="1" applyAlignment="1" applyProtection="1">
      <alignment horizontal="right" vertical="top"/>
    </xf>
    <xf numFmtId="0" fontId="17" fillId="4" borderId="44" xfId="1" applyNumberFormat="1" applyFont="1" applyFill="1" applyBorder="1" applyAlignment="1" applyProtection="1">
      <alignment horizontal="center" vertical="center"/>
    </xf>
    <xf numFmtId="0" fontId="17" fillId="4" borderId="43" xfId="1" applyNumberFormat="1" applyFont="1" applyFill="1" applyBorder="1" applyAlignment="1" applyProtection="1">
      <alignment horizontal="center" vertical="center"/>
    </xf>
    <xf numFmtId="0" fontId="17" fillId="4" borderId="0" xfId="1" applyNumberFormat="1" applyFont="1" applyFill="1" applyBorder="1" applyAlignment="1" applyProtection="1">
      <alignment horizontal="center" vertical="center"/>
    </xf>
    <xf numFmtId="0" fontId="17" fillId="4" borderId="35" xfId="1" applyNumberFormat="1" applyFont="1" applyFill="1" applyBorder="1" applyAlignment="1" applyProtection="1">
      <alignment horizontal="center" vertical="center"/>
    </xf>
    <xf numFmtId="0" fontId="3" fillId="3" borderId="54" xfId="0" applyFont="1" applyFill="1" applyBorder="1" applyAlignment="1">
      <alignment horizontal="left" wrapText="1"/>
    </xf>
    <xf numFmtId="0" fontId="3" fillId="3" borderId="22" xfId="0" applyFont="1" applyFill="1" applyBorder="1" applyAlignment="1">
      <alignment horizontal="left" wrapText="1"/>
    </xf>
    <xf numFmtId="0" fontId="3" fillId="2" borderId="54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9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8532-816C-490F-848A-B1178335E62D}">
  <dimension ref="A1:AY188"/>
  <sheetViews>
    <sheetView workbookViewId="0">
      <selection activeCell="M95" sqref="M95"/>
    </sheetView>
  </sheetViews>
  <sheetFormatPr defaultRowHeight="15" customHeight="1" x14ac:dyDescent="0.3"/>
  <cols>
    <col min="1" max="2" width="9.109375" style="166"/>
    <col min="4" max="4" width="44.109375" customWidth="1"/>
    <col min="12" max="12" width="9.109375" style="166"/>
    <col min="13" max="13" width="42.33203125" style="166" customWidth="1"/>
    <col min="14" max="51" width="9.109375" style="166"/>
  </cols>
  <sheetData>
    <row r="1" spans="1:51" s="166" customFormat="1" thickBot="1" x14ac:dyDescent="0.35">
      <c r="A1" s="3"/>
      <c r="B1" s="3"/>
      <c r="C1" s="3"/>
      <c r="D1" s="3"/>
      <c r="E1" s="3"/>
      <c r="F1" s="3"/>
      <c r="G1" s="3"/>
      <c r="H1" s="3"/>
      <c r="I1" s="3"/>
      <c r="J1" s="366" t="s">
        <v>0</v>
      </c>
      <c r="K1" s="234"/>
      <c r="L1" s="231"/>
      <c r="M1" s="3"/>
    </row>
    <row r="2" spans="1:51" s="166" customFormat="1" ht="14.4" x14ac:dyDescent="0.3">
      <c r="A2" s="3"/>
      <c r="B2" s="3"/>
      <c r="C2" s="3"/>
      <c r="D2" s="3"/>
      <c r="E2" s="3"/>
      <c r="F2" s="3"/>
      <c r="G2" s="3"/>
      <c r="H2" s="3"/>
      <c r="I2" s="3"/>
      <c r="J2" s="234"/>
      <c r="K2" s="366" t="s">
        <v>1</v>
      </c>
      <c r="L2" s="231"/>
      <c r="M2" s="3"/>
    </row>
    <row r="3" spans="1:51" thickBot="1" x14ac:dyDescent="0.35">
      <c r="A3" s="3"/>
      <c r="B3" s="3"/>
      <c r="C3" s="379" t="s">
        <v>2</v>
      </c>
      <c r="D3" s="380"/>
      <c r="E3" s="380"/>
      <c r="F3" s="380"/>
      <c r="G3" s="380"/>
      <c r="H3" s="380"/>
      <c r="I3" s="380"/>
      <c r="J3" s="380"/>
      <c r="K3" s="381"/>
      <c r="L3" s="3"/>
      <c r="M3" s="3"/>
    </row>
    <row r="4" spans="1:51" thickBot="1" x14ac:dyDescent="0.35">
      <c r="A4" s="3"/>
      <c r="B4" s="3"/>
      <c r="C4" s="379" t="s">
        <v>3</v>
      </c>
      <c r="D4" s="380"/>
      <c r="E4" s="380"/>
      <c r="F4" s="380"/>
      <c r="G4" s="380"/>
      <c r="H4" s="380"/>
      <c r="I4" s="380"/>
      <c r="J4" s="380"/>
      <c r="K4" s="381"/>
      <c r="L4" s="3"/>
      <c r="M4" s="3"/>
    </row>
    <row r="5" spans="1:51" s="166" customFormat="1" ht="14.4" x14ac:dyDescent="0.3">
      <c r="A5" s="3"/>
      <c r="B5" s="3"/>
      <c r="C5" s="3"/>
      <c r="D5" s="1"/>
      <c r="E5" s="1"/>
      <c r="F5" s="1"/>
      <c r="G5" s="1"/>
      <c r="H5" s="1"/>
      <c r="I5" s="1"/>
      <c r="J5" s="1"/>
      <c r="K5" s="1"/>
      <c r="L5" s="3"/>
      <c r="M5" s="3"/>
    </row>
    <row r="6" spans="1:51" s="166" customFormat="1" ht="14.4" x14ac:dyDescent="0.3">
      <c r="A6" s="3"/>
      <c r="B6" s="3"/>
      <c r="C6" s="3"/>
      <c r="D6" s="1"/>
      <c r="E6" s="1"/>
      <c r="F6" s="1"/>
      <c r="G6" s="1"/>
      <c r="H6" s="1"/>
      <c r="I6" s="1"/>
      <c r="J6" s="1"/>
      <c r="K6" s="1"/>
      <c r="L6" s="3"/>
      <c r="M6" s="3"/>
    </row>
    <row r="7" spans="1:51" s="166" customFormat="1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51" thickBot="1" x14ac:dyDescent="0.35">
      <c r="A8" s="3"/>
      <c r="B8" s="3"/>
      <c r="C8" s="382" t="s">
        <v>4</v>
      </c>
      <c r="D8" s="383"/>
      <c r="E8" s="383"/>
      <c r="F8" s="383"/>
      <c r="G8" s="383"/>
      <c r="H8" s="383"/>
      <c r="I8" s="383"/>
      <c r="J8" s="383"/>
      <c r="K8" s="384"/>
      <c r="L8" s="3"/>
      <c r="M8" s="3"/>
    </row>
    <row r="9" spans="1:51" ht="14.4" x14ac:dyDescent="0.3">
      <c r="A9" s="3"/>
      <c r="B9" s="3"/>
      <c r="C9" s="162" t="s">
        <v>5</v>
      </c>
      <c r="D9" s="162"/>
      <c r="E9" s="162"/>
      <c r="F9" s="162"/>
      <c r="G9" s="162"/>
      <c r="H9" s="162"/>
      <c r="I9" s="162"/>
      <c r="J9" s="162"/>
      <c r="K9" s="162"/>
      <c r="L9" s="3"/>
      <c r="M9" s="3"/>
    </row>
    <row r="10" spans="1:51" s="166" customFormat="1" ht="14.4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51" s="226" customFormat="1" ht="6.6" customHeight="1" x14ac:dyDescent="0.2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</row>
    <row r="12" spans="1:51" s="227" customFormat="1" ht="10.199999999999999" x14ac:dyDescent="0.2">
      <c r="A12" s="225"/>
      <c r="B12" s="225"/>
      <c r="C12" s="420" t="s">
        <v>6</v>
      </c>
      <c r="D12" s="422" t="s">
        <v>7</v>
      </c>
      <c r="E12" s="424" t="s">
        <v>8</v>
      </c>
      <c r="F12" s="424" t="s">
        <v>9</v>
      </c>
      <c r="G12" s="427" t="s">
        <v>10</v>
      </c>
      <c r="H12" s="424" t="s">
        <v>11</v>
      </c>
      <c r="I12" s="427" t="s">
        <v>12</v>
      </c>
      <c r="J12" s="429" t="s">
        <v>13</v>
      </c>
      <c r="K12" s="431" t="s">
        <v>14</v>
      </c>
      <c r="L12" s="225"/>
      <c r="M12" s="225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6"/>
      <c r="AX12" s="226"/>
      <c r="AY12" s="226"/>
    </row>
    <row r="13" spans="1:51" s="227" customFormat="1" ht="42.6" customHeight="1" x14ac:dyDescent="0.2">
      <c r="A13" s="225"/>
      <c r="B13" s="225"/>
      <c r="C13" s="421"/>
      <c r="D13" s="423"/>
      <c r="E13" s="425"/>
      <c r="F13" s="426"/>
      <c r="G13" s="428"/>
      <c r="H13" s="426"/>
      <c r="I13" s="428"/>
      <c r="J13" s="430"/>
      <c r="K13" s="432"/>
      <c r="L13" s="225"/>
      <c r="M13" s="225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</row>
    <row r="14" spans="1:51" thickBot="1" x14ac:dyDescent="0.35">
      <c r="A14" s="3"/>
      <c r="B14" s="3"/>
      <c r="C14" s="160">
        <v>1</v>
      </c>
      <c r="D14" s="160">
        <v>2</v>
      </c>
      <c r="E14" s="160">
        <v>3</v>
      </c>
      <c r="F14" s="161">
        <v>4</v>
      </c>
      <c r="G14" s="160">
        <v>5</v>
      </c>
      <c r="H14" s="160">
        <v>6</v>
      </c>
      <c r="I14" s="160">
        <v>7</v>
      </c>
      <c r="J14" s="160">
        <v>8</v>
      </c>
      <c r="K14" s="160">
        <v>9</v>
      </c>
      <c r="L14" s="3"/>
      <c r="M14" s="3"/>
    </row>
    <row r="15" spans="1:51" thickBot="1" x14ac:dyDescent="0.35">
      <c r="A15" s="3"/>
      <c r="B15" s="3"/>
      <c r="C15" s="433" t="s">
        <v>15</v>
      </c>
      <c r="D15" s="434"/>
      <c r="E15" s="434"/>
      <c r="F15" s="434"/>
      <c r="G15" s="434"/>
      <c r="H15" s="434"/>
      <c r="I15" s="434"/>
      <c r="J15" s="434"/>
      <c r="K15" s="435"/>
      <c r="L15" s="3"/>
      <c r="M15" s="3"/>
    </row>
    <row r="16" spans="1:51" ht="14.4" x14ac:dyDescent="0.3">
      <c r="A16" s="3"/>
      <c r="B16" s="3"/>
      <c r="C16" s="159">
        <v>1</v>
      </c>
      <c r="D16" s="158" t="s">
        <v>16</v>
      </c>
      <c r="E16" s="134" t="s">
        <v>17</v>
      </c>
      <c r="F16" s="134">
        <v>1</v>
      </c>
      <c r="G16" s="133"/>
      <c r="H16" s="133"/>
      <c r="I16" s="157"/>
      <c r="J16" s="156">
        <f t="shared" ref="J16:J29" si="0">(G16+(H16*I16))</f>
        <v>0</v>
      </c>
      <c r="K16" s="155">
        <f t="shared" ref="K16:K29" si="1">F16*J16</f>
        <v>0</v>
      </c>
      <c r="L16" s="3"/>
      <c r="M16" s="3"/>
    </row>
    <row r="17" spans="1:13" ht="27.6" x14ac:dyDescent="0.3">
      <c r="A17" s="3"/>
      <c r="B17" s="3"/>
      <c r="C17" s="109">
        <v>2</v>
      </c>
      <c r="D17" s="154" t="s">
        <v>18</v>
      </c>
      <c r="E17" s="107" t="s">
        <v>19</v>
      </c>
      <c r="F17" s="107">
        <v>1</v>
      </c>
      <c r="G17" s="127"/>
      <c r="H17" s="127"/>
      <c r="I17" s="126"/>
      <c r="J17" s="98">
        <f t="shared" si="0"/>
        <v>0</v>
      </c>
      <c r="K17" s="104">
        <f t="shared" si="1"/>
        <v>0</v>
      </c>
      <c r="L17" s="3"/>
      <c r="M17" s="3"/>
    </row>
    <row r="18" spans="1:13" ht="27.6" x14ac:dyDescent="0.3">
      <c r="A18" s="3"/>
      <c r="B18" s="3"/>
      <c r="C18" s="109">
        <v>3</v>
      </c>
      <c r="D18" s="154" t="s">
        <v>20</v>
      </c>
      <c r="E18" s="107" t="s">
        <v>17</v>
      </c>
      <c r="F18" s="107">
        <v>1</v>
      </c>
      <c r="G18" s="127"/>
      <c r="H18" s="127"/>
      <c r="I18" s="126"/>
      <c r="J18" s="98">
        <f t="shared" si="0"/>
        <v>0</v>
      </c>
      <c r="K18" s="104">
        <f t="shared" si="1"/>
        <v>0</v>
      </c>
      <c r="L18" s="3"/>
      <c r="M18" s="3"/>
    </row>
    <row r="19" spans="1:13" ht="14.4" x14ac:dyDescent="0.3">
      <c r="A19" s="3"/>
      <c r="B19" s="3"/>
      <c r="C19" s="109">
        <v>4</v>
      </c>
      <c r="D19" s="152" t="s">
        <v>21</v>
      </c>
      <c r="E19" s="107" t="s">
        <v>19</v>
      </c>
      <c r="F19" s="107">
        <v>1</v>
      </c>
      <c r="G19" s="127"/>
      <c r="H19" s="127"/>
      <c r="I19" s="126"/>
      <c r="J19" s="98">
        <f t="shared" si="0"/>
        <v>0</v>
      </c>
      <c r="K19" s="104">
        <f t="shared" si="1"/>
        <v>0</v>
      </c>
      <c r="L19" s="3"/>
      <c r="M19" s="3"/>
    </row>
    <row r="20" spans="1:13" ht="14.4" x14ac:dyDescent="0.3">
      <c r="A20" s="3"/>
      <c r="B20" s="3"/>
      <c r="C20" s="109">
        <v>5</v>
      </c>
      <c r="D20" s="152" t="s">
        <v>22</v>
      </c>
      <c r="E20" s="107" t="s">
        <v>19</v>
      </c>
      <c r="F20" s="107">
        <v>1</v>
      </c>
      <c r="G20" s="127"/>
      <c r="H20" s="127"/>
      <c r="I20" s="126"/>
      <c r="J20" s="98">
        <f t="shared" si="0"/>
        <v>0</v>
      </c>
      <c r="K20" s="104">
        <f t="shared" si="1"/>
        <v>0</v>
      </c>
      <c r="L20" s="3"/>
      <c r="M20" s="3"/>
    </row>
    <row r="21" spans="1:13" ht="14.4" x14ac:dyDescent="0.3">
      <c r="A21" s="3"/>
      <c r="B21" s="3"/>
      <c r="C21" s="109">
        <v>6</v>
      </c>
      <c r="D21" s="152" t="s">
        <v>23</v>
      </c>
      <c r="E21" s="107" t="s">
        <v>19</v>
      </c>
      <c r="F21" s="107">
        <v>3</v>
      </c>
      <c r="G21" s="127"/>
      <c r="H21" s="127"/>
      <c r="I21" s="126"/>
      <c r="J21" s="98">
        <f t="shared" si="0"/>
        <v>0</v>
      </c>
      <c r="K21" s="104">
        <f t="shared" si="1"/>
        <v>0</v>
      </c>
      <c r="L21" s="3"/>
      <c r="M21" s="3"/>
    </row>
    <row r="22" spans="1:13" ht="14.4" x14ac:dyDescent="0.3">
      <c r="A22" s="3"/>
      <c r="B22" s="3"/>
      <c r="C22" s="109">
        <v>7</v>
      </c>
      <c r="D22" s="152" t="s">
        <v>24</v>
      </c>
      <c r="E22" s="107" t="s">
        <v>19</v>
      </c>
      <c r="F22" s="107">
        <v>3</v>
      </c>
      <c r="G22" s="127"/>
      <c r="H22" s="127"/>
      <c r="I22" s="126"/>
      <c r="J22" s="98">
        <f t="shared" si="0"/>
        <v>0</v>
      </c>
      <c r="K22" s="104">
        <f t="shared" si="1"/>
        <v>0</v>
      </c>
      <c r="L22" s="3"/>
      <c r="M22" s="3"/>
    </row>
    <row r="23" spans="1:13" ht="14.4" x14ac:dyDescent="0.3">
      <c r="A23" s="3"/>
      <c r="B23" s="3"/>
      <c r="C23" s="109">
        <v>8</v>
      </c>
      <c r="D23" s="152" t="s">
        <v>25</v>
      </c>
      <c r="E23" s="107" t="s">
        <v>17</v>
      </c>
      <c r="F23" s="107">
        <v>1</v>
      </c>
      <c r="G23" s="127"/>
      <c r="H23" s="127"/>
      <c r="I23" s="126"/>
      <c r="J23" s="98">
        <f t="shared" si="0"/>
        <v>0</v>
      </c>
      <c r="K23" s="104">
        <f t="shared" si="1"/>
        <v>0</v>
      </c>
      <c r="L23" s="3"/>
      <c r="M23" s="3"/>
    </row>
    <row r="24" spans="1:13" ht="15.6" x14ac:dyDescent="0.3">
      <c r="A24" s="3"/>
      <c r="B24" s="3"/>
      <c r="C24" s="109">
        <v>9</v>
      </c>
      <c r="D24" s="164" t="s">
        <v>26</v>
      </c>
      <c r="E24" s="107" t="s">
        <v>17</v>
      </c>
      <c r="F24" s="107">
        <v>1</v>
      </c>
      <c r="G24" s="127"/>
      <c r="H24" s="127"/>
      <c r="I24" s="126"/>
      <c r="J24" s="98">
        <f t="shared" si="0"/>
        <v>0</v>
      </c>
      <c r="K24" s="104">
        <f t="shared" si="1"/>
        <v>0</v>
      </c>
      <c r="L24" s="3"/>
      <c r="M24" s="3"/>
    </row>
    <row r="25" spans="1:13" ht="14.4" x14ac:dyDescent="0.3">
      <c r="A25" s="3"/>
      <c r="B25" s="3"/>
      <c r="C25" s="109">
        <v>10</v>
      </c>
      <c r="D25" s="152" t="s">
        <v>27</v>
      </c>
      <c r="E25" s="107" t="s">
        <v>17</v>
      </c>
      <c r="F25" s="107">
        <v>1</v>
      </c>
      <c r="G25" s="127"/>
      <c r="H25" s="127"/>
      <c r="I25" s="126"/>
      <c r="J25" s="98">
        <f t="shared" si="0"/>
        <v>0</v>
      </c>
      <c r="K25" s="104">
        <f t="shared" si="1"/>
        <v>0</v>
      </c>
      <c r="L25" s="3"/>
      <c r="M25" s="3"/>
    </row>
    <row r="26" spans="1:13" ht="14.4" x14ac:dyDescent="0.3">
      <c r="A26" s="3"/>
      <c r="B26" s="3"/>
      <c r="C26" s="109">
        <v>11</v>
      </c>
      <c r="D26" s="152" t="s">
        <v>28</v>
      </c>
      <c r="E26" s="107" t="s">
        <v>19</v>
      </c>
      <c r="F26" s="107">
        <v>3</v>
      </c>
      <c r="G26" s="127"/>
      <c r="H26" s="127"/>
      <c r="I26" s="126"/>
      <c r="J26" s="98">
        <f t="shared" si="0"/>
        <v>0</v>
      </c>
      <c r="K26" s="104">
        <f t="shared" si="1"/>
        <v>0</v>
      </c>
      <c r="L26" s="3"/>
      <c r="M26" s="3"/>
    </row>
    <row r="27" spans="1:13" ht="14.4" x14ac:dyDescent="0.3">
      <c r="A27" s="3"/>
      <c r="B27" s="3"/>
      <c r="C27" s="109">
        <v>12</v>
      </c>
      <c r="D27" s="152" t="s">
        <v>29</v>
      </c>
      <c r="E27" s="107" t="s">
        <v>19</v>
      </c>
      <c r="F27" s="107">
        <v>1</v>
      </c>
      <c r="G27" s="127"/>
      <c r="H27" s="127"/>
      <c r="I27" s="126"/>
      <c r="J27" s="98">
        <f t="shared" si="0"/>
        <v>0</v>
      </c>
      <c r="K27" s="104">
        <f t="shared" si="1"/>
        <v>0</v>
      </c>
      <c r="L27" s="3"/>
      <c r="M27" s="3"/>
    </row>
    <row r="28" spans="1:13" thickBot="1" x14ac:dyDescent="0.35">
      <c r="A28" s="3"/>
      <c r="B28" s="3"/>
      <c r="C28" s="125">
        <v>13</v>
      </c>
      <c r="D28" s="151" t="s">
        <v>30</v>
      </c>
      <c r="E28" s="123" t="s">
        <v>19</v>
      </c>
      <c r="F28" s="123">
        <v>1</v>
      </c>
      <c r="G28" s="122"/>
      <c r="H28" s="122"/>
      <c r="I28" s="121"/>
      <c r="J28" s="120">
        <f t="shared" si="0"/>
        <v>0</v>
      </c>
      <c r="K28" s="119">
        <f t="shared" si="1"/>
        <v>0</v>
      </c>
      <c r="L28" s="3"/>
      <c r="M28" s="3"/>
    </row>
    <row r="29" spans="1:13" thickBot="1" x14ac:dyDescent="0.35">
      <c r="A29" s="3"/>
      <c r="B29" s="3"/>
      <c r="C29" s="150">
        <v>14</v>
      </c>
      <c r="D29" s="167" t="s">
        <v>31</v>
      </c>
      <c r="E29" s="169" t="s">
        <v>19</v>
      </c>
      <c r="F29" s="169">
        <v>1</v>
      </c>
      <c r="G29" s="170"/>
      <c r="H29" s="170"/>
      <c r="I29" s="170"/>
      <c r="J29" s="168">
        <f t="shared" si="0"/>
        <v>0</v>
      </c>
      <c r="K29" s="119">
        <f t="shared" si="1"/>
        <v>0</v>
      </c>
      <c r="L29" s="3"/>
      <c r="M29" s="3"/>
    </row>
    <row r="30" spans="1:13" thickBot="1" x14ac:dyDescent="0.35">
      <c r="A30" s="3"/>
      <c r="B30" s="3"/>
      <c r="C30" s="416" t="s">
        <v>32</v>
      </c>
      <c r="D30" s="414"/>
      <c r="E30" s="414"/>
      <c r="F30" s="414"/>
      <c r="G30" s="414"/>
      <c r="H30" s="414"/>
      <c r="I30" s="414"/>
      <c r="J30" s="414"/>
      <c r="K30" s="415"/>
      <c r="L30" s="3"/>
      <c r="M30" s="3"/>
    </row>
    <row r="31" spans="1:13" ht="14.4" x14ac:dyDescent="0.3">
      <c r="A31" s="3"/>
      <c r="B31" s="3"/>
      <c r="C31" s="118">
        <v>15</v>
      </c>
      <c r="D31" s="153" t="s">
        <v>33</v>
      </c>
      <c r="E31" s="116" t="s">
        <v>19</v>
      </c>
      <c r="F31" s="116">
        <v>1</v>
      </c>
      <c r="G31" s="129"/>
      <c r="H31" s="129"/>
      <c r="I31" s="128"/>
      <c r="J31" s="113">
        <f>(G31+(H31*I31))</f>
        <v>0</v>
      </c>
      <c r="K31" s="112">
        <f>F31*J31</f>
        <v>0</v>
      </c>
      <c r="L31" s="3"/>
      <c r="M31" s="3"/>
    </row>
    <row r="32" spans="1:13" ht="14.4" x14ac:dyDescent="0.3">
      <c r="A32" s="3"/>
      <c r="B32" s="3"/>
      <c r="C32" s="109">
        <v>16</v>
      </c>
      <c r="D32" s="152" t="s">
        <v>34</v>
      </c>
      <c r="E32" s="107" t="s">
        <v>19</v>
      </c>
      <c r="F32" s="107">
        <v>1</v>
      </c>
      <c r="G32" s="127"/>
      <c r="H32" s="127"/>
      <c r="I32" s="126"/>
      <c r="J32" s="98">
        <f>(G32+(H32*I32))</f>
        <v>0</v>
      </c>
      <c r="K32" s="104">
        <f>F32*J32</f>
        <v>0</v>
      </c>
      <c r="L32" s="3"/>
      <c r="M32" s="3"/>
    </row>
    <row r="33" spans="1:23" ht="14.4" x14ac:dyDescent="0.3">
      <c r="A33" s="3"/>
      <c r="B33" s="3"/>
      <c r="C33" s="109">
        <v>17</v>
      </c>
      <c r="D33" s="152" t="s">
        <v>35</v>
      </c>
      <c r="E33" s="107" t="s">
        <v>19</v>
      </c>
      <c r="F33" s="107">
        <v>1</v>
      </c>
      <c r="G33" s="127"/>
      <c r="H33" s="127"/>
      <c r="I33" s="126"/>
      <c r="J33" s="98">
        <f>(G33+(H33*I33))</f>
        <v>0</v>
      </c>
      <c r="K33" s="104">
        <f>F33*J33</f>
        <v>0</v>
      </c>
      <c r="L33" s="3"/>
      <c r="M33" s="3"/>
    </row>
    <row r="34" spans="1:23" thickBot="1" x14ac:dyDescent="0.35">
      <c r="A34" s="3"/>
      <c r="B34" s="3"/>
      <c r="C34" s="150">
        <v>18</v>
      </c>
      <c r="D34" s="149" t="s">
        <v>36</v>
      </c>
      <c r="E34" s="148" t="s">
        <v>19</v>
      </c>
      <c r="F34" s="148">
        <v>1</v>
      </c>
      <c r="G34" s="147"/>
      <c r="H34" s="147"/>
      <c r="I34" s="147"/>
      <c r="J34" s="98">
        <f>(G34+(H34*I34))</f>
        <v>0</v>
      </c>
      <c r="K34" s="104">
        <f>F34*J34</f>
        <v>0</v>
      </c>
      <c r="L34" s="3"/>
      <c r="M34" s="3"/>
    </row>
    <row r="35" spans="1:23" thickBot="1" x14ac:dyDescent="0.35">
      <c r="A35" s="3"/>
      <c r="B35" s="3"/>
      <c r="C35" s="416" t="s">
        <v>37</v>
      </c>
      <c r="D35" s="414"/>
      <c r="E35" s="414"/>
      <c r="F35" s="414"/>
      <c r="G35" s="414"/>
      <c r="H35" s="414"/>
      <c r="I35" s="414"/>
      <c r="J35" s="414"/>
      <c r="K35" s="415"/>
      <c r="L35" s="3"/>
      <c r="M35" s="3"/>
    </row>
    <row r="36" spans="1:23" ht="14.4" x14ac:dyDescent="0.3">
      <c r="A36" s="3"/>
      <c r="B36" s="3"/>
      <c r="C36" s="118">
        <v>19</v>
      </c>
      <c r="D36" s="146" t="s">
        <v>38</v>
      </c>
      <c r="E36" s="116" t="s">
        <v>19</v>
      </c>
      <c r="F36" s="116">
        <v>1</v>
      </c>
      <c r="G36" s="129"/>
      <c r="H36" s="129"/>
      <c r="I36" s="128"/>
      <c r="J36" s="113">
        <f t="shared" ref="J36:J41" si="2">(G36+(H36*I36))</f>
        <v>0</v>
      </c>
      <c r="K36" s="112">
        <f t="shared" ref="K36:K41" si="3">F36*J36</f>
        <v>0</v>
      </c>
      <c r="L36" s="3"/>
      <c r="M36" s="3"/>
    </row>
    <row r="37" spans="1:23" ht="14.4" x14ac:dyDescent="0.3">
      <c r="A37" s="3"/>
      <c r="B37" s="3"/>
      <c r="C37" s="109">
        <v>20</v>
      </c>
      <c r="D37" s="145" t="s">
        <v>39</v>
      </c>
      <c r="E37" s="107" t="s">
        <v>19</v>
      </c>
      <c r="F37" s="107">
        <v>1</v>
      </c>
      <c r="G37" s="127"/>
      <c r="H37" s="127"/>
      <c r="I37" s="126"/>
      <c r="J37" s="98">
        <f t="shared" si="2"/>
        <v>0</v>
      </c>
      <c r="K37" s="104">
        <f t="shared" si="3"/>
        <v>0</v>
      </c>
      <c r="L37" s="3"/>
      <c r="M37" s="3"/>
    </row>
    <row r="38" spans="1:23" ht="14.4" x14ac:dyDescent="0.3">
      <c r="A38" s="3"/>
      <c r="B38" s="3"/>
      <c r="C38" s="109">
        <v>21</v>
      </c>
      <c r="D38" s="145" t="s">
        <v>40</v>
      </c>
      <c r="E38" s="107" t="s">
        <v>19</v>
      </c>
      <c r="F38" s="107">
        <v>1</v>
      </c>
      <c r="G38" s="127"/>
      <c r="H38" s="127"/>
      <c r="I38" s="126"/>
      <c r="J38" s="98">
        <f t="shared" si="2"/>
        <v>0</v>
      </c>
      <c r="K38" s="104">
        <f t="shared" si="3"/>
        <v>0</v>
      </c>
      <c r="L38" s="3"/>
      <c r="M38" s="3"/>
    </row>
    <row r="39" spans="1:23" ht="34.5" customHeight="1" x14ac:dyDescent="0.3">
      <c r="A39" s="3"/>
      <c r="B39" s="3"/>
      <c r="C39" s="109">
        <v>22</v>
      </c>
      <c r="D39" s="144" t="s">
        <v>41</v>
      </c>
      <c r="E39" s="107" t="s">
        <v>19</v>
      </c>
      <c r="F39" s="107">
        <v>1</v>
      </c>
      <c r="G39" s="127"/>
      <c r="H39" s="127"/>
      <c r="I39" s="126"/>
      <c r="J39" s="98">
        <f t="shared" si="2"/>
        <v>0</v>
      </c>
      <c r="K39" s="104">
        <f t="shared" si="3"/>
        <v>0</v>
      </c>
      <c r="L39" s="3"/>
      <c r="M39" s="3"/>
    </row>
    <row r="40" spans="1:23" ht="33" customHeight="1" x14ac:dyDescent="0.3">
      <c r="A40" s="3"/>
      <c r="B40" s="3"/>
      <c r="C40" s="109">
        <v>23</v>
      </c>
      <c r="D40" s="144" t="s">
        <v>42</v>
      </c>
      <c r="E40" s="107" t="s">
        <v>19</v>
      </c>
      <c r="F40" s="107">
        <v>1</v>
      </c>
      <c r="G40" s="127"/>
      <c r="H40" s="127"/>
      <c r="I40" s="126"/>
      <c r="J40" s="98">
        <f t="shared" si="2"/>
        <v>0</v>
      </c>
      <c r="K40" s="104">
        <f t="shared" si="3"/>
        <v>0</v>
      </c>
      <c r="L40" s="3"/>
      <c r="M40" s="3"/>
    </row>
    <row r="41" spans="1:23" ht="43.5" customHeight="1" thickBot="1" x14ac:dyDescent="0.35">
      <c r="A41" s="3"/>
      <c r="B41" s="3"/>
      <c r="C41" s="125">
        <v>24</v>
      </c>
      <c r="D41" s="143" t="s">
        <v>43</v>
      </c>
      <c r="E41" s="123" t="s">
        <v>44</v>
      </c>
      <c r="F41" s="123">
        <v>1</v>
      </c>
      <c r="G41" s="122"/>
      <c r="H41" s="122"/>
      <c r="I41" s="121"/>
      <c r="J41" s="120">
        <f t="shared" si="2"/>
        <v>0</v>
      </c>
      <c r="K41" s="119">
        <f t="shared" si="3"/>
        <v>0</v>
      </c>
      <c r="L41" s="3"/>
      <c r="M41" s="3"/>
    </row>
    <row r="42" spans="1:23" thickBot="1" x14ac:dyDescent="0.35">
      <c r="A42" s="3"/>
      <c r="B42" s="3"/>
      <c r="C42" s="416" t="s">
        <v>45</v>
      </c>
      <c r="D42" s="414"/>
      <c r="E42" s="414"/>
      <c r="F42" s="414"/>
      <c r="G42" s="414"/>
      <c r="H42" s="414"/>
      <c r="I42" s="414"/>
      <c r="J42" s="414"/>
      <c r="K42" s="415"/>
      <c r="L42" s="3"/>
      <c r="M42" s="3"/>
    </row>
    <row r="43" spans="1:23" ht="14.4" x14ac:dyDescent="0.3">
      <c r="A43" s="3"/>
      <c r="B43" s="3"/>
      <c r="C43" s="118">
        <v>25</v>
      </c>
      <c r="D43" s="136" t="s">
        <v>46</v>
      </c>
      <c r="E43" s="116" t="s">
        <v>19</v>
      </c>
      <c r="F43" s="130">
        <v>1</v>
      </c>
      <c r="G43" s="129"/>
      <c r="H43" s="129"/>
      <c r="I43" s="128"/>
      <c r="J43" s="113">
        <f t="shared" ref="J43:J58" si="4">(G43+(H43*I43))</f>
        <v>0</v>
      </c>
      <c r="K43" s="112">
        <f t="shared" ref="K43:K58" si="5">F43*J43</f>
        <v>0</v>
      </c>
      <c r="L43" s="3"/>
      <c r="M43" s="3"/>
    </row>
    <row r="44" spans="1:23" ht="14.4" x14ac:dyDescent="0.3">
      <c r="A44" s="3"/>
      <c r="B44" s="3"/>
      <c r="C44" s="109">
        <v>26</v>
      </c>
      <c r="D44" s="108" t="s">
        <v>47</v>
      </c>
      <c r="E44" s="107" t="s">
        <v>19</v>
      </c>
      <c r="F44" s="130">
        <v>1</v>
      </c>
      <c r="G44" s="127"/>
      <c r="H44" s="127"/>
      <c r="I44" s="126"/>
      <c r="J44" s="98">
        <f t="shared" si="4"/>
        <v>0</v>
      </c>
      <c r="K44" s="104">
        <f t="shared" si="5"/>
        <v>0</v>
      </c>
      <c r="L44" s="3"/>
      <c r="M44" s="3"/>
    </row>
    <row r="45" spans="1:23" ht="14.4" x14ac:dyDescent="0.3">
      <c r="A45" s="3"/>
      <c r="B45" s="3"/>
      <c r="C45" s="109">
        <v>27</v>
      </c>
      <c r="D45" s="108" t="s">
        <v>48</v>
      </c>
      <c r="E45" s="107" t="s">
        <v>19</v>
      </c>
      <c r="F45" s="130">
        <v>1</v>
      </c>
      <c r="G45" s="127"/>
      <c r="H45" s="127"/>
      <c r="I45" s="126"/>
      <c r="J45" s="98">
        <f t="shared" si="4"/>
        <v>0</v>
      </c>
      <c r="K45" s="104">
        <f t="shared" si="5"/>
        <v>0</v>
      </c>
      <c r="L45" s="3"/>
      <c r="M45" s="3"/>
    </row>
    <row r="46" spans="1:23" ht="14.4" x14ac:dyDescent="0.3">
      <c r="A46" s="3"/>
      <c r="B46" s="3"/>
      <c r="C46" s="109">
        <v>28</v>
      </c>
      <c r="D46" s="108" t="s">
        <v>49</v>
      </c>
      <c r="E46" s="107" t="s">
        <v>19</v>
      </c>
      <c r="F46" s="130">
        <v>1</v>
      </c>
      <c r="G46" s="127"/>
      <c r="H46" s="127"/>
      <c r="I46" s="126"/>
      <c r="J46" s="98">
        <f t="shared" si="4"/>
        <v>0</v>
      </c>
      <c r="K46" s="104">
        <f t="shared" si="5"/>
        <v>0</v>
      </c>
      <c r="L46" s="3"/>
      <c r="M46" s="3"/>
      <c r="W46" s="336"/>
    </row>
    <row r="47" spans="1:23" ht="14.4" x14ac:dyDescent="0.3">
      <c r="A47" s="3"/>
      <c r="B47" s="3"/>
      <c r="C47" s="109">
        <v>29</v>
      </c>
      <c r="D47" s="108" t="s">
        <v>50</v>
      </c>
      <c r="E47" s="107" t="s">
        <v>19</v>
      </c>
      <c r="F47" s="130">
        <v>1</v>
      </c>
      <c r="G47" s="127"/>
      <c r="H47" s="127"/>
      <c r="I47" s="126"/>
      <c r="J47" s="98">
        <f t="shared" si="4"/>
        <v>0</v>
      </c>
      <c r="K47" s="104">
        <f t="shared" si="5"/>
        <v>0</v>
      </c>
      <c r="L47" s="3"/>
      <c r="M47" s="3"/>
    </row>
    <row r="48" spans="1:23" ht="14.4" x14ac:dyDescent="0.3">
      <c r="A48" s="3"/>
      <c r="B48" s="3"/>
      <c r="C48" s="109">
        <v>30</v>
      </c>
      <c r="D48" s="108" t="s">
        <v>51</v>
      </c>
      <c r="E48" s="107" t="s">
        <v>19</v>
      </c>
      <c r="F48" s="130">
        <v>1</v>
      </c>
      <c r="G48" s="127"/>
      <c r="H48" s="127"/>
      <c r="I48" s="126"/>
      <c r="J48" s="98">
        <f t="shared" si="4"/>
        <v>0</v>
      </c>
      <c r="K48" s="104">
        <f t="shared" si="5"/>
        <v>0</v>
      </c>
      <c r="L48" s="3"/>
      <c r="M48" s="3"/>
    </row>
    <row r="49" spans="1:13" ht="14.4" x14ac:dyDescent="0.3">
      <c r="A49" s="3"/>
      <c r="B49" s="3"/>
      <c r="C49" s="109">
        <v>31</v>
      </c>
      <c r="D49" s="108" t="s">
        <v>52</v>
      </c>
      <c r="E49" s="107" t="s">
        <v>19</v>
      </c>
      <c r="F49" s="130">
        <v>1</v>
      </c>
      <c r="G49" s="127"/>
      <c r="H49" s="127"/>
      <c r="I49" s="126"/>
      <c r="J49" s="98">
        <f t="shared" si="4"/>
        <v>0</v>
      </c>
      <c r="K49" s="104">
        <f t="shared" si="5"/>
        <v>0</v>
      </c>
      <c r="L49" s="3"/>
      <c r="M49" s="3"/>
    </row>
    <row r="50" spans="1:13" ht="14.4" x14ac:dyDescent="0.3">
      <c r="A50" s="3"/>
      <c r="B50" s="3"/>
      <c r="C50" s="109">
        <v>32</v>
      </c>
      <c r="D50" s="108" t="s">
        <v>53</v>
      </c>
      <c r="E50" s="107" t="s">
        <v>19</v>
      </c>
      <c r="F50" s="130">
        <v>1</v>
      </c>
      <c r="G50" s="127"/>
      <c r="H50" s="127"/>
      <c r="I50" s="126"/>
      <c r="J50" s="98">
        <f t="shared" si="4"/>
        <v>0</v>
      </c>
      <c r="K50" s="104">
        <f t="shared" si="5"/>
        <v>0</v>
      </c>
      <c r="L50" s="3"/>
      <c r="M50" s="3"/>
    </row>
    <row r="51" spans="1:13" ht="14.4" x14ac:dyDescent="0.3">
      <c r="A51" s="3"/>
      <c r="B51" s="3"/>
      <c r="C51" s="109">
        <v>33</v>
      </c>
      <c r="D51" s="108" t="s">
        <v>54</v>
      </c>
      <c r="E51" s="107" t="s">
        <v>19</v>
      </c>
      <c r="F51" s="130">
        <v>1</v>
      </c>
      <c r="G51" s="127"/>
      <c r="H51" s="127"/>
      <c r="I51" s="126"/>
      <c r="J51" s="98">
        <f t="shared" si="4"/>
        <v>0</v>
      </c>
      <c r="K51" s="104">
        <f t="shared" si="5"/>
        <v>0</v>
      </c>
      <c r="L51" s="3"/>
      <c r="M51" s="3"/>
    </row>
    <row r="52" spans="1:13" ht="14.4" x14ac:dyDescent="0.3">
      <c r="A52" s="3"/>
      <c r="B52" s="3"/>
      <c r="C52" s="109">
        <v>34</v>
      </c>
      <c r="D52" s="108" t="s">
        <v>55</v>
      </c>
      <c r="E52" s="107" t="s">
        <v>17</v>
      </c>
      <c r="F52" s="130">
        <v>1</v>
      </c>
      <c r="G52" s="127"/>
      <c r="H52" s="127"/>
      <c r="I52" s="126"/>
      <c r="J52" s="98">
        <f t="shared" si="4"/>
        <v>0</v>
      </c>
      <c r="K52" s="104">
        <f t="shared" si="5"/>
        <v>0</v>
      </c>
      <c r="L52" s="3"/>
      <c r="M52" s="3"/>
    </row>
    <row r="53" spans="1:13" ht="14.4" x14ac:dyDescent="0.3">
      <c r="A53" s="3"/>
      <c r="B53" s="3"/>
      <c r="C53" s="109">
        <v>35</v>
      </c>
      <c r="D53" s="108" t="s">
        <v>56</v>
      </c>
      <c r="E53" s="107" t="s">
        <v>19</v>
      </c>
      <c r="F53" s="130">
        <v>2</v>
      </c>
      <c r="G53" s="127"/>
      <c r="H53" s="127"/>
      <c r="I53" s="126"/>
      <c r="J53" s="98">
        <f t="shared" si="4"/>
        <v>0</v>
      </c>
      <c r="K53" s="104">
        <f t="shared" si="5"/>
        <v>0</v>
      </c>
      <c r="L53" s="3"/>
      <c r="M53" s="3"/>
    </row>
    <row r="54" spans="1:13" ht="34.5" customHeight="1" x14ac:dyDescent="0.3">
      <c r="A54" s="3"/>
      <c r="B54" s="3"/>
      <c r="C54" s="109">
        <v>36</v>
      </c>
      <c r="D54" s="111" t="s">
        <v>57</v>
      </c>
      <c r="E54" s="107" t="s">
        <v>19</v>
      </c>
      <c r="F54" s="130">
        <v>2</v>
      </c>
      <c r="G54" s="127"/>
      <c r="H54" s="127"/>
      <c r="I54" s="126"/>
      <c r="J54" s="98">
        <f t="shared" si="4"/>
        <v>0</v>
      </c>
      <c r="K54" s="104">
        <f t="shared" si="5"/>
        <v>0</v>
      </c>
      <c r="L54" s="3"/>
      <c r="M54" s="3"/>
    </row>
    <row r="55" spans="1:13" ht="14.4" x14ac:dyDescent="0.3">
      <c r="A55" s="3"/>
      <c r="B55" s="3"/>
      <c r="C55" s="109">
        <v>37</v>
      </c>
      <c r="D55" s="108" t="s">
        <v>58</v>
      </c>
      <c r="E55" s="107" t="s">
        <v>17</v>
      </c>
      <c r="F55" s="130">
        <v>2</v>
      </c>
      <c r="G55" s="127"/>
      <c r="H55" s="127"/>
      <c r="I55" s="126"/>
      <c r="J55" s="98">
        <f t="shared" si="4"/>
        <v>0</v>
      </c>
      <c r="K55" s="104">
        <f t="shared" si="5"/>
        <v>0</v>
      </c>
      <c r="L55" s="3"/>
      <c r="M55" s="3"/>
    </row>
    <row r="56" spans="1:13" ht="39.75" customHeight="1" x14ac:dyDescent="0.3">
      <c r="A56" s="3"/>
      <c r="B56" s="3"/>
      <c r="C56" s="125">
        <v>38</v>
      </c>
      <c r="D56" s="142" t="s">
        <v>59</v>
      </c>
      <c r="E56" s="123" t="s">
        <v>17</v>
      </c>
      <c r="F56" s="141">
        <v>2</v>
      </c>
      <c r="G56" s="122"/>
      <c r="H56" s="122"/>
      <c r="I56" s="121"/>
      <c r="J56" s="120">
        <f t="shared" si="4"/>
        <v>0</v>
      </c>
      <c r="K56" s="119">
        <f t="shared" si="5"/>
        <v>0</v>
      </c>
      <c r="L56" s="3"/>
      <c r="M56" s="3"/>
    </row>
    <row r="57" spans="1:13" ht="27.75" customHeight="1" x14ac:dyDescent="0.3">
      <c r="A57" s="3"/>
      <c r="B57" s="3"/>
      <c r="C57" s="365">
        <v>39</v>
      </c>
      <c r="D57" s="140" t="s">
        <v>60</v>
      </c>
      <c r="E57" s="107" t="s">
        <v>17</v>
      </c>
      <c r="F57" s="130">
        <v>1</v>
      </c>
      <c r="G57" s="127"/>
      <c r="H57" s="127"/>
      <c r="I57" s="127"/>
      <c r="J57" s="120">
        <f t="shared" si="4"/>
        <v>0</v>
      </c>
      <c r="K57" s="119">
        <f t="shared" si="5"/>
        <v>0</v>
      </c>
      <c r="L57" s="3"/>
      <c r="M57" s="3"/>
    </row>
    <row r="58" spans="1:13" ht="21.75" customHeight="1" thickBot="1" x14ac:dyDescent="0.35">
      <c r="A58" s="3"/>
      <c r="B58" s="3"/>
      <c r="C58" s="365">
        <v>40</v>
      </c>
      <c r="D58" s="140" t="s">
        <v>61</v>
      </c>
      <c r="E58" s="107" t="s">
        <v>19</v>
      </c>
      <c r="F58" s="130">
        <v>1</v>
      </c>
      <c r="G58" s="127"/>
      <c r="H58" s="127"/>
      <c r="I58" s="127"/>
      <c r="J58" s="120">
        <f t="shared" si="4"/>
        <v>0</v>
      </c>
      <c r="K58" s="119">
        <f t="shared" si="5"/>
        <v>0</v>
      </c>
      <c r="L58" s="3"/>
      <c r="M58" s="3"/>
    </row>
    <row r="59" spans="1:13" thickBot="1" x14ac:dyDescent="0.35">
      <c r="A59" s="3"/>
      <c r="B59" s="3"/>
      <c r="C59" s="412" t="s">
        <v>62</v>
      </c>
      <c r="D59" s="413"/>
      <c r="E59" s="413"/>
      <c r="F59" s="413"/>
      <c r="G59" s="413"/>
      <c r="H59" s="413"/>
      <c r="I59" s="413"/>
      <c r="J59" s="414"/>
      <c r="K59" s="415"/>
      <c r="L59" s="3"/>
      <c r="M59" s="3"/>
    </row>
    <row r="60" spans="1:13" ht="14.4" x14ac:dyDescent="0.3">
      <c r="A60" s="3"/>
      <c r="B60" s="3"/>
      <c r="C60" s="118">
        <v>41</v>
      </c>
      <c r="D60" s="135" t="s">
        <v>63</v>
      </c>
      <c r="E60" s="116" t="s">
        <v>19</v>
      </c>
      <c r="F60" s="130">
        <v>2</v>
      </c>
      <c r="G60" s="129"/>
      <c r="H60" s="129"/>
      <c r="I60" s="128"/>
      <c r="J60" s="113">
        <f t="shared" ref="J60:J70" si="6">(G60+(H60*I60))</f>
        <v>0</v>
      </c>
      <c r="K60" s="112">
        <f t="shared" ref="K60:K70" si="7">F60*J60</f>
        <v>0</v>
      </c>
      <c r="L60" s="3"/>
      <c r="M60" s="3"/>
    </row>
    <row r="61" spans="1:13" ht="14.4" x14ac:dyDescent="0.3">
      <c r="A61" s="3"/>
      <c r="B61" s="3"/>
      <c r="C61" s="109">
        <v>42</v>
      </c>
      <c r="D61" s="139" t="s">
        <v>64</v>
      </c>
      <c r="E61" s="107" t="s">
        <v>19</v>
      </c>
      <c r="F61" s="130">
        <v>2</v>
      </c>
      <c r="G61" s="127"/>
      <c r="H61" s="127"/>
      <c r="I61" s="126"/>
      <c r="J61" s="98">
        <f t="shared" si="6"/>
        <v>0</v>
      </c>
      <c r="K61" s="104">
        <f t="shared" si="7"/>
        <v>0</v>
      </c>
      <c r="L61" s="3"/>
      <c r="M61" s="3"/>
    </row>
    <row r="62" spans="1:13" ht="20.25" customHeight="1" x14ac:dyDescent="0.3">
      <c r="A62" s="3"/>
      <c r="B62" s="3"/>
      <c r="C62" s="109">
        <v>43</v>
      </c>
      <c r="D62" s="140" t="s">
        <v>65</v>
      </c>
      <c r="E62" s="107" t="s">
        <v>19</v>
      </c>
      <c r="F62" s="130">
        <v>2</v>
      </c>
      <c r="G62" s="127"/>
      <c r="H62" s="127"/>
      <c r="I62" s="126"/>
      <c r="J62" s="98">
        <f t="shared" si="6"/>
        <v>0</v>
      </c>
      <c r="K62" s="104">
        <f t="shared" si="7"/>
        <v>0</v>
      </c>
      <c r="L62" s="3"/>
      <c r="M62" s="3"/>
    </row>
    <row r="63" spans="1:13" ht="14.4" x14ac:dyDescent="0.3">
      <c r="A63" s="3"/>
      <c r="B63" s="3"/>
      <c r="C63" s="109">
        <v>44</v>
      </c>
      <c r="D63" s="139" t="s">
        <v>66</v>
      </c>
      <c r="E63" s="107" t="s">
        <v>19</v>
      </c>
      <c r="F63" s="130">
        <v>2</v>
      </c>
      <c r="G63" s="127"/>
      <c r="H63" s="127"/>
      <c r="I63" s="126"/>
      <c r="J63" s="98">
        <f t="shared" si="6"/>
        <v>0</v>
      </c>
      <c r="K63" s="104">
        <f t="shared" si="7"/>
        <v>0</v>
      </c>
      <c r="L63" s="3"/>
      <c r="M63" s="3"/>
    </row>
    <row r="64" spans="1:13" ht="14.4" x14ac:dyDescent="0.3">
      <c r="A64" s="3"/>
      <c r="B64" s="3"/>
      <c r="C64" s="109">
        <v>45</v>
      </c>
      <c r="D64" s="139" t="s">
        <v>67</v>
      </c>
      <c r="E64" s="107" t="s">
        <v>19</v>
      </c>
      <c r="F64" s="130">
        <v>2</v>
      </c>
      <c r="G64" s="127"/>
      <c r="H64" s="127"/>
      <c r="I64" s="126"/>
      <c r="J64" s="98">
        <f t="shared" si="6"/>
        <v>0</v>
      </c>
      <c r="K64" s="104">
        <f t="shared" si="7"/>
        <v>0</v>
      </c>
      <c r="L64" s="3"/>
      <c r="M64" s="3"/>
    </row>
    <row r="65" spans="1:13" ht="14.4" x14ac:dyDescent="0.3">
      <c r="A65" s="3"/>
      <c r="B65" s="3"/>
      <c r="C65" s="109">
        <v>46</v>
      </c>
      <c r="D65" s="139" t="s">
        <v>68</v>
      </c>
      <c r="E65" s="107" t="s">
        <v>19</v>
      </c>
      <c r="F65" s="130">
        <v>2</v>
      </c>
      <c r="G65" s="127"/>
      <c r="H65" s="127"/>
      <c r="I65" s="126"/>
      <c r="J65" s="98">
        <f t="shared" si="6"/>
        <v>0</v>
      </c>
      <c r="K65" s="104">
        <f t="shared" si="7"/>
        <v>0</v>
      </c>
      <c r="L65" s="3"/>
      <c r="M65" s="3"/>
    </row>
    <row r="66" spans="1:13" ht="14.4" x14ac:dyDescent="0.3">
      <c r="A66" s="3"/>
      <c r="B66" s="3"/>
      <c r="C66" s="109">
        <v>47</v>
      </c>
      <c r="D66" s="139" t="s">
        <v>69</v>
      </c>
      <c r="E66" s="107" t="s">
        <v>19</v>
      </c>
      <c r="F66" s="130">
        <v>2</v>
      </c>
      <c r="G66" s="127"/>
      <c r="H66" s="127"/>
      <c r="I66" s="126"/>
      <c r="J66" s="98">
        <f t="shared" si="6"/>
        <v>0</v>
      </c>
      <c r="K66" s="104">
        <f t="shared" si="7"/>
        <v>0</v>
      </c>
      <c r="L66" s="3"/>
      <c r="M66" s="3"/>
    </row>
    <row r="67" spans="1:13" ht="14.4" x14ac:dyDescent="0.3">
      <c r="A67" s="3"/>
      <c r="B67" s="3"/>
      <c r="C67" s="109">
        <v>48</v>
      </c>
      <c r="D67" s="139" t="s">
        <v>70</v>
      </c>
      <c r="E67" s="107" t="s">
        <v>19</v>
      </c>
      <c r="F67" s="130">
        <v>2</v>
      </c>
      <c r="G67" s="127"/>
      <c r="H67" s="127"/>
      <c r="I67" s="126"/>
      <c r="J67" s="98">
        <f t="shared" si="6"/>
        <v>0</v>
      </c>
      <c r="K67" s="104">
        <f t="shared" si="7"/>
        <v>0</v>
      </c>
      <c r="L67" s="3"/>
      <c r="M67" s="3"/>
    </row>
    <row r="68" spans="1:13" ht="14.4" x14ac:dyDescent="0.3">
      <c r="A68" s="3"/>
      <c r="B68" s="3"/>
      <c r="C68" s="109">
        <v>49</v>
      </c>
      <c r="D68" s="139" t="s">
        <v>71</v>
      </c>
      <c r="E68" s="107" t="s">
        <v>19</v>
      </c>
      <c r="F68" s="130">
        <v>2</v>
      </c>
      <c r="G68" s="127"/>
      <c r="H68" s="127"/>
      <c r="I68" s="126"/>
      <c r="J68" s="98">
        <f t="shared" si="6"/>
        <v>0</v>
      </c>
      <c r="K68" s="104">
        <f t="shared" si="7"/>
        <v>0</v>
      </c>
      <c r="L68" s="3"/>
      <c r="M68" s="3"/>
    </row>
    <row r="69" spans="1:13" ht="14.4" x14ac:dyDescent="0.3">
      <c r="A69" s="3"/>
      <c r="B69" s="3"/>
      <c r="C69" s="109">
        <v>50</v>
      </c>
      <c r="D69" s="139" t="s">
        <v>72</v>
      </c>
      <c r="E69" s="107" t="s">
        <v>19</v>
      </c>
      <c r="F69" s="130">
        <v>2</v>
      </c>
      <c r="G69" s="127"/>
      <c r="H69" s="127"/>
      <c r="I69" s="126"/>
      <c r="J69" s="98">
        <f t="shared" si="6"/>
        <v>0</v>
      </c>
      <c r="K69" s="104">
        <f t="shared" si="7"/>
        <v>0</v>
      </c>
      <c r="L69" s="3"/>
      <c r="M69" s="3"/>
    </row>
    <row r="70" spans="1:13" thickBot="1" x14ac:dyDescent="0.35">
      <c r="A70" s="3"/>
      <c r="B70" s="3"/>
      <c r="C70" s="125">
        <v>51</v>
      </c>
      <c r="D70" s="138" t="s">
        <v>73</v>
      </c>
      <c r="E70" s="123" t="s">
        <v>19</v>
      </c>
      <c r="F70" s="130">
        <v>2</v>
      </c>
      <c r="G70" s="122"/>
      <c r="H70" s="122"/>
      <c r="I70" s="121"/>
      <c r="J70" s="120">
        <f t="shared" si="6"/>
        <v>0</v>
      </c>
      <c r="K70" s="119">
        <f t="shared" si="7"/>
        <v>0</v>
      </c>
      <c r="L70" s="3"/>
      <c r="M70" s="3"/>
    </row>
    <row r="71" spans="1:13" thickBot="1" x14ac:dyDescent="0.35">
      <c r="A71" s="3"/>
      <c r="B71" s="3"/>
      <c r="C71" s="416" t="s">
        <v>74</v>
      </c>
      <c r="D71" s="414"/>
      <c r="E71" s="414"/>
      <c r="F71" s="414"/>
      <c r="G71" s="414"/>
      <c r="H71" s="414"/>
      <c r="I71" s="414"/>
      <c r="J71" s="414"/>
      <c r="K71" s="415"/>
      <c r="L71" s="3"/>
      <c r="M71" s="3"/>
    </row>
    <row r="72" spans="1:13" ht="14.4" x14ac:dyDescent="0.3">
      <c r="A72" s="3"/>
      <c r="B72" s="3"/>
      <c r="C72" s="137">
        <v>52</v>
      </c>
      <c r="D72" s="136" t="s">
        <v>75</v>
      </c>
      <c r="E72" s="116" t="s">
        <v>19</v>
      </c>
      <c r="F72" s="116">
        <v>2</v>
      </c>
      <c r="G72" s="129"/>
      <c r="H72" s="129"/>
      <c r="I72" s="128"/>
      <c r="J72" s="113">
        <f>(G72+(H72*I72))</f>
        <v>0</v>
      </c>
      <c r="K72" s="112">
        <f>F72*J72</f>
        <v>0</v>
      </c>
      <c r="L72" s="3"/>
      <c r="M72" s="3"/>
    </row>
    <row r="73" spans="1:13" ht="14.4" x14ac:dyDescent="0.3">
      <c r="A73" s="3"/>
      <c r="B73" s="3"/>
      <c r="C73" s="132">
        <v>53</v>
      </c>
      <c r="D73" s="108" t="s">
        <v>76</v>
      </c>
      <c r="E73" s="107" t="s">
        <v>19</v>
      </c>
      <c r="F73" s="107">
        <v>2</v>
      </c>
      <c r="G73" s="127"/>
      <c r="H73" s="127"/>
      <c r="I73" s="126"/>
      <c r="J73" s="98">
        <f>(G73+(H73*I73))</f>
        <v>0</v>
      </c>
      <c r="K73" s="104">
        <f>F73*J73</f>
        <v>0</v>
      </c>
      <c r="L73" s="3"/>
      <c r="M73" s="3"/>
    </row>
    <row r="74" spans="1:13" ht="14.4" x14ac:dyDescent="0.3">
      <c r="A74" s="3"/>
      <c r="B74" s="3"/>
      <c r="C74" s="132">
        <v>54</v>
      </c>
      <c r="D74" s="108" t="s">
        <v>77</v>
      </c>
      <c r="E74" s="107" t="s">
        <v>19</v>
      </c>
      <c r="F74" s="107">
        <v>2</v>
      </c>
      <c r="G74" s="127"/>
      <c r="H74" s="127"/>
      <c r="I74" s="126"/>
      <c r="J74" s="98">
        <f>(G74+(H74*I74))</f>
        <v>0</v>
      </c>
      <c r="K74" s="104">
        <f>F74*J74</f>
        <v>0</v>
      </c>
      <c r="L74" s="3"/>
      <c r="M74" s="3"/>
    </row>
    <row r="75" spans="1:13" ht="14.4" x14ac:dyDescent="0.3">
      <c r="A75" s="3"/>
      <c r="B75" s="3"/>
      <c r="C75" s="132">
        <v>55</v>
      </c>
      <c r="D75" s="108" t="s">
        <v>67</v>
      </c>
      <c r="E75" s="107" t="s">
        <v>19</v>
      </c>
      <c r="F75" s="107">
        <v>2</v>
      </c>
      <c r="G75" s="127"/>
      <c r="H75" s="127"/>
      <c r="I75" s="126"/>
      <c r="J75" s="98">
        <f>(G75+(H75*I75))</f>
        <v>0</v>
      </c>
      <c r="K75" s="104">
        <f>F75*J75</f>
        <v>0</v>
      </c>
      <c r="L75" s="3"/>
      <c r="M75" s="3"/>
    </row>
    <row r="76" spans="1:13" thickBot="1" x14ac:dyDescent="0.35">
      <c r="A76" s="3"/>
      <c r="B76" s="3"/>
      <c r="C76" s="131">
        <v>56</v>
      </c>
      <c r="D76" s="124" t="s">
        <v>68</v>
      </c>
      <c r="E76" s="123" t="s">
        <v>19</v>
      </c>
      <c r="F76" s="123">
        <v>2</v>
      </c>
      <c r="G76" s="122"/>
      <c r="H76" s="122"/>
      <c r="I76" s="121"/>
      <c r="J76" s="120">
        <f>(G76+(H76*I76))</f>
        <v>0</v>
      </c>
      <c r="K76" s="119">
        <f>F76*J76</f>
        <v>0</v>
      </c>
      <c r="L76" s="3"/>
      <c r="M76" s="3"/>
    </row>
    <row r="77" spans="1:13" thickBot="1" x14ac:dyDescent="0.35">
      <c r="A77" s="3"/>
      <c r="B77" s="3"/>
      <c r="C77" s="417" t="s">
        <v>78</v>
      </c>
      <c r="D77" s="418"/>
      <c r="E77" s="418"/>
      <c r="F77" s="418"/>
      <c r="G77" s="418"/>
      <c r="H77" s="418"/>
      <c r="I77" s="418"/>
      <c r="J77" s="418"/>
      <c r="K77" s="419"/>
      <c r="L77" s="3"/>
      <c r="M77" s="3"/>
    </row>
    <row r="78" spans="1:13" ht="14.4" x14ac:dyDescent="0.3">
      <c r="A78" s="3"/>
      <c r="B78" s="3"/>
      <c r="C78" s="118">
        <v>57</v>
      </c>
      <c r="D78" s="135" t="s">
        <v>79</v>
      </c>
      <c r="E78" s="116" t="s">
        <v>17</v>
      </c>
      <c r="F78" s="116">
        <v>2</v>
      </c>
      <c r="G78" s="129"/>
      <c r="H78" s="129"/>
      <c r="I78" s="128"/>
      <c r="J78" s="113">
        <f>(G78+(H78*I78))</f>
        <v>0</v>
      </c>
      <c r="K78" s="112">
        <f>F78*J78</f>
        <v>0</v>
      </c>
      <c r="L78" s="3"/>
      <c r="M78" s="3"/>
    </row>
    <row r="79" spans="1:13" thickBot="1" x14ac:dyDescent="0.35">
      <c r="A79" s="3"/>
      <c r="B79" s="3"/>
      <c r="C79" s="125">
        <v>58</v>
      </c>
      <c r="D79" s="138" t="s">
        <v>80</v>
      </c>
      <c r="E79" s="123" t="s">
        <v>19</v>
      </c>
      <c r="F79" s="123">
        <v>2</v>
      </c>
      <c r="G79" s="122"/>
      <c r="H79" s="122"/>
      <c r="I79" s="121"/>
      <c r="J79" s="120">
        <f>(G79+(H79*I79))</f>
        <v>0</v>
      </c>
      <c r="K79" s="119">
        <f>F79*J79</f>
        <v>0</v>
      </c>
      <c r="L79" s="3"/>
      <c r="M79" s="3"/>
    </row>
    <row r="80" spans="1:13" thickBot="1" x14ac:dyDescent="0.35">
      <c r="A80" s="3"/>
      <c r="B80" s="3"/>
      <c r="C80" s="416" t="s">
        <v>81</v>
      </c>
      <c r="D80" s="414"/>
      <c r="E80" s="414"/>
      <c r="F80" s="414"/>
      <c r="G80" s="414"/>
      <c r="H80" s="414"/>
      <c r="I80" s="414"/>
      <c r="J80" s="414"/>
      <c r="K80" s="415"/>
      <c r="L80" s="3"/>
      <c r="M80" s="3"/>
    </row>
    <row r="81" spans="1:13" ht="14.4" x14ac:dyDescent="0.3">
      <c r="A81" s="3"/>
      <c r="B81" s="3"/>
      <c r="C81" s="137">
        <v>59</v>
      </c>
      <c r="D81" s="136" t="s">
        <v>82</v>
      </c>
      <c r="E81" s="116" t="s">
        <v>17</v>
      </c>
      <c r="F81" s="165">
        <v>2</v>
      </c>
      <c r="G81" s="129"/>
      <c r="H81" s="129"/>
      <c r="I81" s="128"/>
      <c r="J81" s="113">
        <f t="shared" ref="J81:J87" si="8">(G81+(H81*I81))</f>
        <v>0</v>
      </c>
      <c r="K81" s="112">
        <f t="shared" ref="K81:K87" si="9">F81*J81</f>
        <v>0</v>
      </c>
      <c r="L81" s="3"/>
      <c r="M81" s="3"/>
    </row>
    <row r="82" spans="1:13" ht="14.4" x14ac:dyDescent="0.3">
      <c r="A82" s="3"/>
      <c r="B82" s="3"/>
      <c r="C82" s="132">
        <v>60</v>
      </c>
      <c r="D82" s="108" t="s">
        <v>83</v>
      </c>
      <c r="E82" s="107" t="s">
        <v>19</v>
      </c>
      <c r="F82" s="130">
        <v>2</v>
      </c>
      <c r="G82" s="127"/>
      <c r="H82" s="127"/>
      <c r="I82" s="126"/>
      <c r="J82" s="98">
        <f t="shared" si="8"/>
        <v>0</v>
      </c>
      <c r="K82" s="104">
        <f t="shared" si="9"/>
        <v>0</v>
      </c>
      <c r="L82" s="3"/>
      <c r="M82" s="3"/>
    </row>
    <row r="83" spans="1:13" ht="14.4" x14ac:dyDescent="0.3">
      <c r="A83" s="3"/>
      <c r="B83" s="3"/>
      <c r="C83" s="132">
        <v>61</v>
      </c>
      <c r="D83" s="108" t="s">
        <v>84</v>
      </c>
      <c r="E83" s="107" t="s">
        <v>17</v>
      </c>
      <c r="F83" s="130">
        <v>2</v>
      </c>
      <c r="G83" s="127"/>
      <c r="H83" s="127"/>
      <c r="I83" s="126"/>
      <c r="J83" s="98">
        <f t="shared" si="8"/>
        <v>0</v>
      </c>
      <c r="K83" s="104">
        <f t="shared" si="9"/>
        <v>0</v>
      </c>
      <c r="L83" s="3"/>
      <c r="M83" s="3"/>
    </row>
    <row r="84" spans="1:13" ht="14.4" x14ac:dyDescent="0.3">
      <c r="A84" s="3"/>
      <c r="B84" s="3"/>
      <c r="C84" s="132">
        <v>62</v>
      </c>
      <c r="D84" s="108" t="s">
        <v>85</v>
      </c>
      <c r="E84" s="107" t="s">
        <v>19</v>
      </c>
      <c r="F84" s="130">
        <v>2</v>
      </c>
      <c r="G84" s="127"/>
      <c r="H84" s="127"/>
      <c r="I84" s="126"/>
      <c r="J84" s="98">
        <f t="shared" si="8"/>
        <v>0</v>
      </c>
      <c r="K84" s="104">
        <f t="shared" si="9"/>
        <v>0</v>
      </c>
      <c r="L84" s="3"/>
      <c r="M84" s="3"/>
    </row>
    <row r="85" spans="1:13" ht="14.4" x14ac:dyDescent="0.3">
      <c r="A85" s="3"/>
      <c r="B85" s="3"/>
      <c r="C85" s="132">
        <v>63</v>
      </c>
      <c r="D85" s="108" t="s">
        <v>86</v>
      </c>
      <c r="E85" s="107" t="s">
        <v>19</v>
      </c>
      <c r="F85" s="130">
        <v>2</v>
      </c>
      <c r="G85" s="127"/>
      <c r="H85" s="127"/>
      <c r="I85" s="126"/>
      <c r="J85" s="98">
        <f t="shared" si="8"/>
        <v>0</v>
      </c>
      <c r="K85" s="104">
        <f t="shared" si="9"/>
        <v>0</v>
      </c>
      <c r="L85" s="3"/>
      <c r="M85" s="3"/>
    </row>
    <row r="86" spans="1:13" ht="14.4" x14ac:dyDescent="0.3">
      <c r="A86" s="3"/>
      <c r="B86" s="3"/>
      <c r="C86" s="132">
        <v>64</v>
      </c>
      <c r="D86" s="108" t="s">
        <v>87</v>
      </c>
      <c r="E86" s="107" t="s">
        <v>17</v>
      </c>
      <c r="F86" s="130">
        <v>2</v>
      </c>
      <c r="G86" s="127"/>
      <c r="H86" s="127"/>
      <c r="I86" s="126"/>
      <c r="J86" s="98">
        <f t="shared" si="8"/>
        <v>0</v>
      </c>
      <c r="K86" s="104">
        <f t="shared" si="9"/>
        <v>0</v>
      </c>
      <c r="L86" s="3"/>
      <c r="M86" s="3"/>
    </row>
    <row r="87" spans="1:13" thickBot="1" x14ac:dyDescent="0.35">
      <c r="A87" s="3"/>
      <c r="B87" s="3"/>
      <c r="C87" s="131">
        <v>65</v>
      </c>
      <c r="D87" s="124" t="s">
        <v>88</v>
      </c>
      <c r="E87" s="123" t="s">
        <v>19</v>
      </c>
      <c r="F87" s="130">
        <v>2</v>
      </c>
      <c r="G87" s="122"/>
      <c r="H87" s="122"/>
      <c r="I87" s="121"/>
      <c r="J87" s="120">
        <f t="shared" si="8"/>
        <v>0</v>
      </c>
      <c r="K87" s="119">
        <f t="shared" si="9"/>
        <v>0</v>
      </c>
      <c r="L87" s="3"/>
      <c r="M87" s="3"/>
    </row>
    <row r="88" spans="1:13" thickBot="1" x14ac:dyDescent="0.35">
      <c r="A88" s="3"/>
      <c r="B88" s="3"/>
      <c r="C88" s="416" t="s">
        <v>89</v>
      </c>
      <c r="D88" s="414"/>
      <c r="E88" s="414"/>
      <c r="F88" s="414"/>
      <c r="G88" s="414"/>
      <c r="H88" s="414"/>
      <c r="I88" s="414"/>
      <c r="J88" s="414"/>
      <c r="K88" s="415"/>
      <c r="L88" s="3"/>
      <c r="M88" s="3"/>
    </row>
    <row r="89" spans="1:13" ht="34.5" customHeight="1" x14ac:dyDescent="0.3">
      <c r="A89" s="3"/>
      <c r="B89" s="3"/>
      <c r="C89" s="118">
        <v>66</v>
      </c>
      <c r="D89" s="117" t="s">
        <v>90</v>
      </c>
      <c r="E89" s="116" t="s">
        <v>19</v>
      </c>
      <c r="F89" s="116">
        <v>1</v>
      </c>
      <c r="G89" s="129"/>
      <c r="H89" s="129"/>
      <c r="I89" s="128"/>
      <c r="J89" s="113">
        <f t="shared" ref="J89:J99" si="10">(G89+(H89*I89))</f>
        <v>0</v>
      </c>
      <c r="K89" s="112">
        <f t="shared" ref="K89:K99" si="11">F89*J89</f>
        <v>0</v>
      </c>
      <c r="L89" s="3"/>
      <c r="M89" s="3"/>
    </row>
    <row r="90" spans="1:13" ht="14.4" x14ac:dyDescent="0.3">
      <c r="A90" s="3"/>
      <c r="B90" s="3"/>
      <c r="C90" s="109">
        <v>67</v>
      </c>
      <c r="D90" s="108" t="s">
        <v>91</v>
      </c>
      <c r="E90" s="107" t="s">
        <v>19</v>
      </c>
      <c r="F90" s="107">
        <v>1</v>
      </c>
      <c r="G90" s="127"/>
      <c r="H90" s="127"/>
      <c r="I90" s="126"/>
      <c r="J90" s="98">
        <f t="shared" si="10"/>
        <v>0</v>
      </c>
      <c r="K90" s="104">
        <f t="shared" si="11"/>
        <v>0</v>
      </c>
      <c r="L90" s="3"/>
      <c r="M90" s="3"/>
    </row>
    <row r="91" spans="1:13" ht="14.4" x14ac:dyDescent="0.3">
      <c r="A91" s="3"/>
      <c r="B91" s="3"/>
      <c r="C91" s="109">
        <v>68</v>
      </c>
      <c r="D91" s="108" t="s">
        <v>92</v>
      </c>
      <c r="E91" s="107" t="s">
        <v>19</v>
      </c>
      <c r="F91" s="107">
        <v>1</v>
      </c>
      <c r="G91" s="127"/>
      <c r="H91" s="127"/>
      <c r="I91" s="126"/>
      <c r="J91" s="98">
        <f t="shared" si="10"/>
        <v>0</v>
      </c>
      <c r="K91" s="104">
        <f t="shared" si="11"/>
        <v>0</v>
      </c>
      <c r="L91" s="3"/>
      <c r="M91" s="3"/>
    </row>
    <row r="92" spans="1:13" ht="14.4" x14ac:dyDescent="0.3">
      <c r="A92" s="3"/>
      <c r="B92" s="3"/>
      <c r="C92" s="109">
        <v>69</v>
      </c>
      <c r="D92" s="108" t="s">
        <v>93</v>
      </c>
      <c r="E92" s="107" t="s">
        <v>19</v>
      </c>
      <c r="F92" s="107">
        <v>1</v>
      </c>
      <c r="G92" s="127"/>
      <c r="H92" s="127"/>
      <c r="I92" s="126"/>
      <c r="J92" s="98">
        <f t="shared" si="10"/>
        <v>0</v>
      </c>
      <c r="K92" s="104">
        <f t="shared" si="11"/>
        <v>0</v>
      </c>
      <c r="L92" s="3"/>
      <c r="M92" s="3"/>
    </row>
    <row r="93" spans="1:13" ht="14.4" x14ac:dyDescent="0.3">
      <c r="A93" s="3"/>
      <c r="B93" s="3"/>
      <c r="C93" s="109">
        <v>70</v>
      </c>
      <c r="D93" s="108" t="s">
        <v>94</v>
      </c>
      <c r="E93" s="107" t="s">
        <v>19</v>
      </c>
      <c r="F93" s="107">
        <v>1</v>
      </c>
      <c r="G93" s="127"/>
      <c r="H93" s="127"/>
      <c r="I93" s="126"/>
      <c r="J93" s="98">
        <f t="shared" si="10"/>
        <v>0</v>
      </c>
      <c r="K93" s="104">
        <f t="shared" si="11"/>
        <v>0</v>
      </c>
      <c r="L93" s="3"/>
      <c r="M93" s="3"/>
    </row>
    <row r="94" spans="1:13" ht="14.4" x14ac:dyDescent="0.3">
      <c r="A94" s="3"/>
      <c r="B94" s="3"/>
      <c r="C94" s="109">
        <v>71</v>
      </c>
      <c r="D94" s="108" t="s">
        <v>95</v>
      </c>
      <c r="E94" s="107" t="s">
        <v>19</v>
      </c>
      <c r="F94" s="107">
        <v>1</v>
      </c>
      <c r="G94" s="127"/>
      <c r="H94" s="127"/>
      <c r="I94" s="126"/>
      <c r="J94" s="98">
        <f t="shared" si="10"/>
        <v>0</v>
      </c>
      <c r="K94" s="104">
        <f t="shared" si="11"/>
        <v>0</v>
      </c>
      <c r="L94" s="3"/>
      <c r="M94" s="3"/>
    </row>
    <row r="95" spans="1:13" ht="14.4" x14ac:dyDescent="0.3">
      <c r="A95" s="3"/>
      <c r="B95" s="3"/>
      <c r="C95" s="109">
        <v>72</v>
      </c>
      <c r="D95" s="108" t="s">
        <v>96</v>
      </c>
      <c r="E95" s="107" t="s">
        <v>19</v>
      </c>
      <c r="F95" s="107">
        <v>1</v>
      </c>
      <c r="G95" s="127"/>
      <c r="H95" s="127"/>
      <c r="I95" s="126"/>
      <c r="J95" s="98">
        <f t="shared" si="10"/>
        <v>0</v>
      </c>
      <c r="K95" s="104">
        <f t="shared" si="11"/>
        <v>0</v>
      </c>
      <c r="L95" s="3"/>
      <c r="M95" s="3"/>
    </row>
    <row r="96" spans="1:13" ht="14.4" x14ac:dyDescent="0.3">
      <c r="A96" s="3"/>
      <c r="B96" s="3"/>
      <c r="C96" s="109">
        <v>73</v>
      </c>
      <c r="D96" s="108" t="s">
        <v>97</v>
      </c>
      <c r="E96" s="107" t="s">
        <v>19</v>
      </c>
      <c r="F96" s="107">
        <v>1</v>
      </c>
      <c r="G96" s="127"/>
      <c r="H96" s="127"/>
      <c r="I96" s="126"/>
      <c r="J96" s="98">
        <f t="shared" si="10"/>
        <v>0</v>
      </c>
      <c r="K96" s="104">
        <f t="shared" si="11"/>
        <v>0</v>
      </c>
      <c r="L96" s="3"/>
      <c r="M96" s="3"/>
    </row>
    <row r="97" spans="1:13" ht="14.4" x14ac:dyDescent="0.3">
      <c r="A97" s="3"/>
      <c r="B97" s="3"/>
      <c r="C97" s="109">
        <v>74</v>
      </c>
      <c r="D97" s="108" t="s">
        <v>98</v>
      </c>
      <c r="E97" s="107" t="s">
        <v>19</v>
      </c>
      <c r="F97" s="107">
        <v>1</v>
      </c>
      <c r="G97" s="127"/>
      <c r="H97" s="127"/>
      <c r="I97" s="126"/>
      <c r="J97" s="98">
        <f t="shared" si="10"/>
        <v>0</v>
      </c>
      <c r="K97" s="104">
        <f t="shared" si="11"/>
        <v>0</v>
      </c>
      <c r="L97" s="3"/>
      <c r="M97" s="3"/>
    </row>
    <row r="98" spans="1:13" ht="14.4" x14ac:dyDescent="0.3">
      <c r="A98" s="3"/>
      <c r="B98" s="3"/>
      <c r="C98" s="109">
        <v>75</v>
      </c>
      <c r="D98" s="108" t="s">
        <v>99</v>
      </c>
      <c r="E98" s="107" t="s">
        <v>19</v>
      </c>
      <c r="F98" s="107">
        <v>1</v>
      </c>
      <c r="G98" s="127"/>
      <c r="H98" s="127"/>
      <c r="I98" s="126"/>
      <c r="J98" s="98">
        <f t="shared" si="10"/>
        <v>0</v>
      </c>
      <c r="K98" s="104">
        <f t="shared" si="11"/>
        <v>0</v>
      </c>
      <c r="L98" s="3"/>
      <c r="M98" s="3"/>
    </row>
    <row r="99" spans="1:13" thickBot="1" x14ac:dyDescent="0.35">
      <c r="A99" s="3"/>
      <c r="B99" s="3"/>
      <c r="C99" s="125">
        <v>76</v>
      </c>
      <c r="D99" s="124" t="s">
        <v>100</v>
      </c>
      <c r="E99" s="123" t="s">
        <v>19</v>
      </c>
      <c r="F99" s="123">
        <v>1</v>
      </c>
      <c r="G99" s="122"/>
      <c r="H99" s="122"/>
      <c r="I99" s="121"/>
      <c r="J99" s="120">
        <f t="shared" si="10"/>
        <v>0</v>
      </c>
      <c r="K99" s="119">
        <f t="shared" si="11"/>
        <v>0</v>
      </c>
      <c r="L99" s="3"/>
      <c r="M99" s="3"/>
    </row>
    <row r="100" spans="1:13" thickBot="1" x14ac:dyDescent="0.35">
      <c r="A100" s="3"/>
      <c r="B100" s="3"/>
      <c r="C100" s="416" t="s">
        <v>101</v>
      </c>
      <c r="D100" s="414"/>
      <c r="E100" s="414"/>
      <c r="F100" s="414"/>
      <c r="G100" s="414"/>
      <c r="H100" s="414"/>
      <c r="I100" s="414"/>
      <c r="J100" s="414"/>
      <c r="K100" s="415"/>
      <c r="L100" s="3"/>
      <c r="M100" s="3"/>
    </row>
    <row r="101" spans="1:13" ht="39" customHeight="1" x14ac:dyDescent="0.3">
      <c r="A101" s="3"/>
      <c r="B101" s="3"/>
      <c r="C101" s="118">
        <v>77</v>
      </c>
      <c r="D101" s="117" t="s">
        <v>102</v>
      </c>
      <c r="E101" s="116" t="s">
        <v>17</v>
      </c>
      <c r="F101" s="116">
        <v>1</v>
      </c>
      <c r="G101" s="115"/>
      <c r="H101" s="115"/>
      <c r="I101" s="114"/>
      <c r="J101" s="113">
        <f>(G101+(H101*I101))</f>
        <v>0</v>
      </c>
      <c r="K101" s="112">
        <f t="shared" ref="K101:K123" si="12">F101*J101</f>
        <v>0</v>
      </c>
      <c r="L101" s="3"/>
      <c r="M101" s="3"/>
    </row>
    <row r="102" spans="1:13" ht="14.4" x14ac:dyDescent="0.3">
      <c r="A102" s="3"/>
      <c r="B102" s="3"/>
      <c r="C102" s="109">
        <v>78</v>
      </c>
      <c r="D102" s="110" t="s">
        <v>103</v>
      </c>
      <c r="E102" s="107" t="s">
        <v>19</v>
      </c>
      <c r="F102" s="107">
        <v>1</v>
      </c>
      <c r="G102" s="106" t="s">
        <v>104</v>
      </c>
      <c r="H102" s="106"/>
      <c r="I102" s="105"/>
      <c r="J102" s="98">
        <f>(H102*I102)</f>
        <v>0</v>
      </c>
      <c r="K102" s="104">
        <f t="shared" si="12"/>
        <v>0</v>
      </c>
      <c r="L102" s="3"/>
      <c r="M102" s="3"/>
    </row>
    <row r="103" spans="1:13" ht="14.4" x14ac:dyDescent="0.3">
      <c r="A103" s="3"/>
      <c r="B103" s="3"/>
      <c r="C103" s="109">
        <v>79</v>
      </c>
      <c r="D103" s="108" t="s">
        <v>105</v>
      </c>
      <c r="E103" s="107" t="s">
        <v>19</v>
      </c>
      <c r="F103" s="107">
        <v>1</v>
      </c>
      <c r="G103" s="106" t="s">
        <v>104</v>
      </c>
      <c r="H103" s="106"/>
      <c r="I103" s="105"/>
      <c r="J103" s="98">
        <f>(H103*I103)</f>
        <v>0</v>
      </c>
      <c r="K103" s="104">
        <f t="shared" si="12"/>
        <v>0</v>
      </c>
      <c r="L103" s="3"/>
      <c r="M103" s="3"/>
    </row>
    <row r="104" spans="1:13" ht="14.4" x14ac:dyDescent="0.3">
      <c r="A104" s="3"/>
      <c r="B104" s="3"/>
      <c r="C104" s="109">
        <v>80</v>
      </c>
      <c r="D104" s="108" t="s">
        <v>106</v>
      </c>
      <c r="E104" s="107" t="s">
        <v>19</v>
      </c>
      <c r="F104" s="107">
        <v>1</v>
      </c>
      <c r="G104" s="106" t="s">
        <v>104</v>
      </c>
      <c r="H104" s="106"/>
      <c r="I104" s="105"/>
      <c r="J104" s="98">
        <f>(H104*I104)</f>
        <v>0</v>
      </c>
      <c r="K104" s="104">
        <f t="shared" si="12"/>
        <v>0</v>
      </c>
      <c r="L104" s="3"/>
      <c r="M104" s="3"/>
    </row>
    <row r="105" spans="1:13" ht="14.4" x14ac:dyDescent="0.3">
      <c r="A105" s="3"/>
      <c r="B105" s="3"/>
      <c r="C105" s="109">
        <v>81</v>
      </c>
      <c r="D105" s="108" t="s">
        <v>107</v>
      </c>
      <c r="E105" s="107" t="s">
        <v>19</v>
      </c>
      <c r="F105" s="107">
        <v>1</v>
      </c>
      <c r="G105" s="106" t="s">
        <v>104</v>
      </c>
      <c r="H105" s="106"/>
      <c r="I105" s="105"/>
      <c r="J105" s="98">
        <f>(H105*I105)</f>
        <v>0</v>
      </c>
      <c r="K105" s="104">
        <f t="shared" si="12"/>
        <v>0</v>
      </c>
      <c r="L105" s="3"/>
      <c r="M105" s="3"/>
    </row>
    <row r="106" spans="1:13" ht="14.4" x14ac:dyDescent="0.3">
      <c r="A106" s="3"/>
      <c r="B106" s="3"/>
      <c r="C106" s="109">
        <v>82</v>
      </c>
      <c r="D106" s="108" t="s">
        <v>108</v>
      </c>
      <c r="E106" s="107" t="s">
        <v>19</v>
      </c>
      <c r="F106" s="107">
        <v>2</v>
      </c>
      <c r="G106" s="106"/>
      <c r="H106" s="106"/>
      <c r="I106" s="105"/>
      <c r="J106" s="98">
        <f t="shared" ref="J106:J112" si="13">(G106+(H106*I106))</f>
        <v>0</v>
      </c>
      <c r="K106" s="104">
        <f t="shared" si="12"/>
        <v>0</v>
      </c>
      <c r="L106" s="3"/>
      <c r="M106" s="3"/>
    </row>
    <row r="107" spans="1:13" ht="27.6" x14ac:dyDescent="0.3">
      <c r="A107" s="3"/>
      <c r="B107" s="3"/>
      <c r="C107" s="109">
        <v>83</v>
      </c>
      <c r="D107" s="111" t="s">
        <v>109</v>
      </c>
      <c r="E107" s="107" t="s">
        <v>19</v>
      </c>
      <c r="F107" s="107">
        <v>8</v>
      </c>
      <c r="G107" s="106"/>
      <c r="H107" s="106"/>
      <c r="I107" s="105"/>
      <c r="J107" s="98">
        <f t="shared" si="13"/>
        <v>0</v>
      </c>
      <c r="K107" s="104">
        <f t="shared" si="12"/>
        <v>0</v>
      </c>
      <c r="L107" s="3"/>
      <c r="M107" s="3"/>
    </row>
    <row r="108" spans="1:13" ht="14.4" x14ac:dyDescent="0.3">
      <c r="A108" s="3"/>
      <c r="B108" s="3"/>
      <c r="C108" s="109">
        <v>84</v>
      </c>
      <c r="D108" s="111" t="s">
        <v>110</v>
      </c>
      <c r="E108" s="107" t="s">
        <v>19</v>
      </c>
      <c r="F108" s="107">
        <v>8</v>
      </c>
      <c r="G108" s="106"/>
      <c r="H108" s="106"/>
      <c r="I108" s="105"/>
      <c r="J108" s="98">
        <f t="shared" si="13"/>
        <v>0</v>
      </c>
      <c r="K108" s="104">
        <f t="shared" si="12"/>
        <v>0</v>
      </c>
      <c r="L108" s="3"/>
      <c r="M108" s="3"/>
    </row>
    <row r="109" spans="1:13" ht="27.6" x14ac:dyDescent="0.3">
      <c r="A109" s="3"/>
      <c r="B109" s="3"/>
      <c r="C109" s="109">
        <v>85</v>
      </c>
      <c r="D109" s="111" t="s">
        <v>111</v>
      </c>
      <c r="E109" s="107" t="s">
        <v>19</v>
      </c>
      <c r="F109" s="107">
        <v>2</v>
      </c>
      <c r="G109" s="106"/>
      <c r="H109" s="106"/>
      <c r="I109" s="105"/>
      <c r="J109" s="98">
        <f t="shared" si="13"/>
        <v>0</v>
      </c>
      <c r="K109" s="104">
        <f t="shared" si="12"/>
        <v>0</v>
      </c>
      <c r="L109" s="3"/>
      <c r="M109" s="3"/>
    </row>
    <row r="110" spans="1:13" ht="14.4" x14ac:dyDescent="0.3">
      <c r="A110" s="3"/>
      <c r="B110" s="3"/>
      <c r="C110" s="109">
        <v>86</v>
      </c>
      <c r="D110" s="111" t="s">
        <v>112</v>
      </c>
      <c r="E110" s="107" t="s">
        <v>19</v>
      </c>
      <c r="F110" s="107">
        <v>8</v>
      </c>
      <c r="G110" s="106" t="s">
        <v>104</v>
      </c>
      <c r="H110" s="106"/>
      <c r="I110" s="105" t="s">
        <v>104</v>
      </c>
      <c r="J110" s="98">
        <f>H110</f>
        <v>0</v>
      </c>
      <c r="K110" s="104">
        <f t="shared" si="12"/>
        <v>0</v>
      </c>
      <c r="L110" s="3"/>
      <c r="M110" s="3"/>
    </row>
    <row r="111" spans="1:13" ht="14.4" x14ac:dyDescent="0.3">
      <c r="A111" s="3"/>
      <c r="B111" s="3"/>
      <c r="C111" s="109">
        <v>87</v>
      </c>
      <c r="D111" s="108" t="s">
        <v>113</v>
      </c>
      <c r="E111" s="107" t="s">
        <v>19</v>
      </c>
      <c r="F111" s="107">
        <v>1</v>
      </c>
      <c r="G111" s="106"/>
      <c r="H111" s="106"/>
      <c r="I111" s="105"/>
      <c r="J111" s="98">
        <f t="shared" si="13"/>
        <v>0</v>
      </c>
      <c r="K111" s="104">
        <f t="shared" si="12"/>
        <v>0</v>
      </c>
      <c r="L111" s="3"/>
      <c r="M111" s="3"/>
    </row>
    <row r="112" spans="1:13" ht="14.4" x14ac:dyDescent="0.3">
      <c r="A112" s="3"/>
      <c r="B112" s="3"/>
      <c r="C112" s="109">
        <v>88</v>
      </c>
      <c r="D112" s="108" t="s">
        <v>114</v>
      </c>
      <c r="E112" s="107" t="s">
        <v>19</v>
      </c>
      <c r="F112" s="107">
        <v>1</v>
      </c>
      <c r="G112" s="106"/>
      <c r="H112" s="106"/>
      <c r="I112" s="105"/>
      <c r="J112" s="98">
        <f t="shared" si="13"/>
        <v>0</v>
      </c>
      <c r="K112" s="104">
        <f t="shared" si="12"/>
        <v>0</v>
      </c>
      <c r="L112" s="3"/>
      <c r="M112" s="3"/>
    </row>
    <row r="113" spans="1:13" ht="14.4" x14ac:dyDescent="0.3">
      <c r="A113" s="3"/>
      <c r="B113" s="3"/>
      <c r="C113" s="109">
        <v>89</v>
      </c>
      <c r="D113" s="110" t="s">
        <v>115</v>
      </c>
      <c r="E113" s="107" t="s">
        <v>17</v>
      </c>
      <c r="F113" s="107">
        <v>1</v>
      </c>
      <c r="G113" s="106" t="s">
        <v>104</v>
      </c>
      <c r="H113" s="106"/>
      <c r="I113" s="105"/>
      <c r="J113" s="98">
        <f>(H113*I113)</f>
        <v>0</v>
      </c>
      <c r="K113" s="104">
        <f t="shared" si="12"/>
        <v>0</v>
      </c>
      <c r="L113" s="3"/>
      <c r="M113" s="3"/>
    </row>
    <row r="114" spans="1:13" ht="14.4" x14ac:dyDescent="0.3">
      <c r="A114" s="3"/>
      <c r="B114" s="3"/>
      <c r="C114" s="109">
        <v>90</v>
      </c>
      <c r="D114" s="108" t="s">
        <v>116</v>
      </c>
      <c r="E114" s="107" t="s">
        <v>17</v>
      </c>
      <c r="F114" s="107">
        <v>1</v>
      </c>
      <c r="G114" s="106" t="s">
        <v>104</v>
      </c>
      <c r="H114" s="106"/>
      <c r="I114" s="105"/>
      <c r="J114" s="98">
        <f>(H114*I114)</f>
        <v>0</v>
      </c>
      <c r="K114" s="104">
        <f t="shared" si="12"/>
        <v>0</v>
      </c>
      <c r="L114" s="3"/>
      <c r="M114" s="3"/>
    </row>
    <row r="115" spans="1:13" ht="14.4" x14ac:dyDescent="0.3">
      <c r="A115" s="3"/>
      <c r="B115" s="3"/>
      <c r="C115" s="109">
        <v>91</v>
      </c>
      <c r="D115" s="108" t="s">
        <v>117</v>
      </c>
      <c r="E115" s="107" t="s">
        <v>19</v>
      </c>
      <c r="F115" s="107">
        <v>1</v>
      </c>
      <c r="G115" s="106"/>
      <c r="H115" s="106"/>
      <c r="I115" s="105"/>
      <c r="J115" s="98">
        <f>(G115+(H115*I115))</f>
        <v>0</v>
      </c>
      <c r="K115" s="104">
        <f t="shared" si="12"/>
        <v>0</v>
      </c>
      <c r="L115" s="3"/>
      <c r="M115" s="3"/>
    </row>
    <row r="116" spans="1:13" ht="14.4" x14ac:dyDescent="0.3">
      <c r="A116" s="3"/>
      <c r="B116" s="3"/>
      <c r="C116" s="109">
        <v>92</v>
      </c>
      <c r="D116" s="108" t="s">
        <v>118</v>
      </c>
      <c r="E116" s="107" t="s">
        <v>17</v>
      </c>
      <c r="F116" s="107">
        <v>1</v>
      </c>
      <c r="G116" s="106"/>
      <c r="H116" s="106"/>
      <c r="I116" s="105"/>
      <c r="J116" s="98">
        <f>(G116+(H116*I116))</f>
        <v>0</v>
      </c>
      <c r="K116" s="104">
        <f t="shared" si="12"/>
        <v>0</v>
      </c>
      <c r="L116" s="3"/>
      <c r="M116" s="3"/>
    </row>
    <row r="117" spans="1:13" ht="14.4" x14ac:dyDescent="0.3">
      <c r="A117" s="3"/>
      <c r="B117" s="3"/>
      <c r="C117" s="109">
        <v>93</v>
      </c>
      <c r="D117" s="108" t="s">
        <v>119</v>
      </c>
      <c r="E117" s="107" t="s">
        <v>19</v>
      </c>
      <c r="F117" s="107">
        <v>1</v>
      </c>
      <c r="G117" s="106" t="s">
        <v>104</v>
      </c>
      <c r="H117" s="106"/>
      <c r="I117" s="105"/>
      <c r="J117" s="98">
        <f>(H117*I117)</f>
        <v>0</v>
      </c>
      <c r="K117" s="104">
        <f t="shared" si="12"/>
        <v>0</v>
      </c>
      <c r="L117" s="3"/>
      <c r="M117" s="3"/>
    </row>
    <row r="118" spans="1:13" ht="14.4" x14ac:dyDescent="0.3">
      <c r="A118" s="3"/>
      <c r="B118" s="3"/>
      <c r="C118" s="109">
        <v>94</v>
      </c>
      <c r="D118" s="108" t="s">
        <v>120</v>
      </c>
      <c r="E118" s="107" t="s">
        <v>17</v>
      </c>
      <c r="F118" s="107">
        <v>1</v>
      </c>
      <c r="G118" s="106" t="s">
        <v>104</v>
      </c>
      <c r="H118" s="106"/>
      <c r="I118" s="105"/>
      <c r="J118" s="98">
        <f>(H118*I118)</f>
        <v>0</v>
      </c>
      <c r="K118" s="104">
        <f t="shared" si="12"/>
        <v>0</v>
      </c>
      <c r="L118" s="3"/>
      <c r="M118" s="3"/>
    </row>
    <row r="119" spans="1:13" ht="14.4" x14ac:dyDescent="0.3">
      <c r="A119" s="3"/>
      <c r="B119" s="3"/>
      <c r="C119" s="109">
        <v>95</v>
      </c>
      <c r="D119" s="108" t="s">
        <v>121</v>
      </c>
      <c r="E119" s="107" t="s">
        <v>122</v>
      </c>
      <c r="F119" s="107">
        <v>2</v>
      </c>
      <c r="G119" s="106" t="s">
        <v>104</v>
      </c>
      <c r="H119" s="106"/>
      <c r="I119" s="105" t="s">
        <v>104</v>
      </c>
      <c r="J119" s="98">
        <f>(H119)</f>
        <v>0</v>
      </c>
      <c r="K119" s="104">
        <f t="shared" si="12"/>
        <v>0</v>
      </c>
      <c r="L119" s="3"/>
      <c r="M119" s="3"/>
    </row>
    <row r="120" spans="1:13" ht="14.4" x14ac:dyDescent="0.3">
      <c r="A120" s="3"/>
      <c r="B120" s="3"/>
      <c r="C120" s="109">
        <v>96</v>
      </c>
      <c r="D120" s="108" t="s">
        <v>123</v>
      </c>
      <c r="E120" s="107" t="s">
        <v>122</v>
      </c>
      <c r="F120" s="107">
        <v>2</v>
      </c>
      <c r="G120" s="106" t="s">
        <v>104</v>
      </c>
      <c r="H120" s="106"/>
      <c r="I120" s="105" t="s">
        <v>104</v>
      </c>
      <c r="J120" s="98">
        <f>(H120)</f>
        <v>0</v>
      </c>
      <c r="K120" s="104">
        <f t="shared" si="12"/>
        <v>0</v>
      </c>
      <c r="L120" s="3"/>
      <c r="M120" s="3"/>
    </row>
    <row r="121" spans="1:13" ht="14.4" x14ac:dyDescent="0.3">
      <c r="A121" s="3"/>
      <c r="B121" s="3"/>
      <c r="C121" s="109">
        <v>97</v>
      </c>
      <c r="D121" s="108" t="s">
        <v>124</v>
      </c>
      <c r="E121" s="107" t="s">
        <v>122</v>
      </c>
      <c r="F121" s="107">
        <v>2</v>
      </c>
      <c r="G121" s="106" t="s">
        <v>104</v>
      </c>
      <c r="H121" s="106"/>
      <c r="I121" s="105" t="s">
        <v>104</v>
      </c>
      <c r="J121" s="98">
        <f>(H121)</f>
        <v>0</v>
      </c>
      <c r="K121" s="104">
        <f t="shared" si="12"/>
        <v>0</v>
      </c>
      <c r="L121" s="3"/>
      <c r="M121" s="3"/>
    </row>
    <row r="122" spans="1:13" ht="14.4" x14ac:dyDescent="0.3">
      <c r="A122" s="3"/>
      <c r="B122" s="3"/>
      <c r="C122" s="109">
        <v>98</v>
      </c>
      <c r="D122" s="108" t="s">
        <v>125</v>
      </c>
      <c r="E122" s="107" t="s">
        <v>122</v>
      </c>
      <c r="F122" s="107">
        <v>2</v>
      </c>
      <c r="G122" s="106" t="s">
        <v>104</v>
      </c>
      <c r="H122" s="106"/>
      <c r="I122" s="105" t="s">
        <v>104</v>
      </c>
      <c r="J122" s="98">
        <f>(H122)</f>
        <v>0</v>
      </c>
      <c r="K122" s="104">
        <f t="shared" si="12"/>
        <v>0</v>
      </c>
      <c r="L122" s="3"/>
      <c r="M122" s="3"/>
    </row>
    <row r="123" spans="1:13" thickBot="1" x14ac:dyDescent="0.35">
      <c r="A123" s="3"/>
      <c r="B123" s="3"/>
      <c r="C123" s="103">
        <v>99</v>
      </c>
      <c r="D123" s="102" t="s">
        <v>126</v>
      </c>
      <c r="E123" s="101" t="s">
        <v>122</v>
      </c>
      <c r="F123" s="101">
        <v>2</v>
      </c>
      <c r="G123" s="100" t="s">
        <v>104</v>
      </c>
      <c r="H123" s="100"/>
      <c r="I123" s="99" t="s">
        <v>104</v>
      </c>
      <c r="J123" s="98">
        <f>(H123)</f>
        <v>0</v>
      </c>
      <c r="K123" s="97">
        <f t="shared" si="12"/>
        <v>0</v>
      </c>
      <c r="L123" s="3"/>
      <c r="M123" s="3"/>
    </row>
    <row r="124" spans="1:13" thickBot="1" x14ac:dyDescent="0.35">
      <c r="A124" s="3"/>
      <c r="B124" s="3"/>
      <c r="C124" s="409" t="s">
        <v>127</v>
      </c>
      <c r="D124" s="410"/>
      <c r="E124" s="410"/>
      <c r="F124" s="410"/>
      <c r="G124" s="410"/>
      <c r="H124" s="410"/>
      <c r="I124" s="410"/>
      <c r="J124" s="411"/>
      <c r="K124" s="224">
        <f>SUM(K16:K123)</f>
        <v>0</v>
      </c>
      <c r="L124" s="3"/>
      <c r="M124" s="3"/>
    </row>
    <row r="125" spans="1:13" ht="14.4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4.4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4.4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4.4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4.4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4.4" x14ac:dyDescent="0.3">
      <c r="C130" s="166"/>
      <c r="D130" s="166"/>
      <c r="E130" s="166"/>
      <c r="F130" s="166"/>
      <c r="G130" s="166"/>
      <c r="H130" s="166"/>
      <c r="I130" s="166"/>
      <c r="J130" s="166"/>
      <c r="K130" s="166"/>
    </row>
    <row r="131" spans="1:13" ht="14.4" x14ac:dyDescent="0.3">
      <c r="C131" s="166"/>
      <c r="D131" s="166"/>
      <c r="E131" s="166"/>
      <c r="F131" s="166"/>
      <c r="G131" s="166"/>
      <c r="H131" s="166"/>
      <c r="I131" s="166"/>
      <c r="J131" s="166"/>
      <c r="K131" s="166"/>
    </row>
    <row r="132" spans="1:13" ht="14.4" x14ac:dyDescent="0.3">
      <c r="C132" s="166"/>
      <c r="D132" s="166"/>
      <c r="E132" s="166"/>
      <c r="F132" s="166"/>
      <c r="G132" s="166"/>
      <c r="H132" s="166"/>
      <c r="I132" s="166"/>
      <c r="J132" s="166"/>
      <c r="K132" s="166"/>
    </row>
    <row r="133" spans="1:13" ht="14.4" x14ac:dyDescent="0.3">
      <c r="C133" s="166"/>
      <c r="D133" s="166"/>
      <c r="E133" s="166"/>
      <c r="F133" s="166"/>
      <c r="G133" s="166"/>
      <c r="H133" s="166"/>
      <c r="I133" s="166"/>
      <c r="J133" s="166"/>
      <c r="K133" s="166"/>
    </row>
    <row r="134" spans="1:13" ht="14.4" x14ac:dyDescent="0.3">
      <c r="C134" s="166"/>
      <c r="D134" s="166"/>
      <c r="E134" s="166"/>
      <c r="F134" s="166"/>
      <c r="G134" s="166"/>
      <c r="H134" s="166"/>
      <c r="I134" s="166"/>
      <c r="J134" s="166"/>
      <c r="K134" s="166"/>
    </row>
    <row r="135" spans="1:13" ht="14.4" x14ac:dyDescent="0.3">
      <c r="C135" s="166"/>
      <c r="D135" s="166"/>
      <c r="E135" s="166"/>
      <c r="F135" s="166"/>
      <c r="G135" s="166"/>
      <c r="H135" s="166"/>
      <c r="I135" s="166"/>
      <c r="J135" s="166"/>
      <c r="K135" s="166"/>
    </row>
    <row r="136" spans="1:13" ht="14.4" x14ac:dyDescent="0.3">
      <c r="C136" s="166"/>
      <c r="D136" s="166"/>
      <c r="E136" s="166"/>
      <c r="F136" s="166"/>
      <c r="G136" s="166"/>
      <c r="H136" s="166"/>
      <c r="I136" s="166"/>
      <c r="J136" s="166"/>
      <c r="K136" s="166"/>
    </row>
    <row r="137" spans="1:13" ht="14.4" x14ac:dyDescent="0.3">
      <c r="C137" s="166"/>
      <c r="D137" s="166"/>
      <c r="E137" s="166"/>
      <c r="F137" s="166"/>
      <c r="G137" s="166"/>
      <c r="H137" s="166"/>
      <c r="I137" s="166"/>
      <c r="J137" s="166"/>
      <c r="K137" s="166"/>
    </row>
    <row r="138" spans="1:13" ht="14.4" x14ac:dyDescent="0.3">
      <c r="C138" s="166"/>
      <c r="D138" s="166"/>
      <c r="E138" s="166"/>
      <c r="F138" s="166"/>
      <c r="G138" s="166"/>
      <c r="H138" s="166"/>
      <c r="I138" s="166"/>
      <c r="J138" s="166"/>
      <c r="K138" s="166"/>
    </row>
    <row r="139" spans="1:13" ht="14.4" x14ac:dyDescent="0.3"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spans="1:13" ht="14.4" x14ac:dyDescent="0.3">
      <c r="C140" s="166"/>
      <c r="D140" s="166"/>
      <c r="E140" s="166"/>
      <c r="F140" s="166"/>
      <c r="G140" s="166"/>
      <c r="H140" s="166"/>
      <c r="I140" s="166"/>
      <c r="J140" s="166"/>
      <c r="K140" s="166"/>
    </row>
    <row r="141" spans="1:13" ht="14.4" x14ac:dyDescent="0.3">
      <c r="C141" s="166"/>
      <c r="D141" s="166"/>
      <c r="E141" s="166"/>
      <c r="F141" s="166"/>
      <c r="G141" s="166"/>
      <c r="H141" s="166"/>
      <c r="I141" s="166"/>
      <c r="J141" s="166"/>
      <c r="K141" s="166"/>
    </row>
    <row r="142" spans="1:13" ht="14.4" x14ac:dyDescent="0.3"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spans="1:13" ht="14.4" x14ac:dyDescent="0.3">
      <c r="C143" s="166"/>
      <c r="D143" s="166"/>
      <c r="E143" s="166"/>
      <c r="F143" s="166"/>
      <c r="G143" s="166"/>
      <c r="H143" s="166"/>
      <c r="I143" s="166"/>
      <c r="J143" s="166"/>
      <c r="K143" s="166"/>
    </row>
    <row r="144" spans="1:13" ht="14.4" x14ac:dyDescent="0.3">
      <c r="C144" s="166"/>
      <c r="D144" s="166"/>
      <c r="E144" s="166"/>
      <c r="F144" s="166"/>
      <c r="G144" s="166"/>
      <c r="H144" s="166"/>
      <c r="I144" s="166"/>
      <c r="J144" s="166"/>
      <c r="K144" s="166"/>
    </row>
    <row r="145" spans="3:11" ht="14.4" x14ac:dyDescent="0.3">
      <c r="C145" s="166"/>
      <c r="D145" s="166"/>
      <c r="E145" s="166"/>
      <c r="F145" s="166"/>
      <c r="G145" s="166"/>
      <c r="H145" s="166"/>
      <c r="I145" s="166"/>
      <c r="J145" s="166"/>
      <c r="K145" s="166"/>
    </row>
    <row r="146" spans="3:11" ht="14.4" x14ac:dyDescent="0.3">
      <c r="C146" s="166"/>
      <c r="D146" s="166"/>
      <c r="E146" s="166"/>
      <c r="F146" s="166"/>
      <c r="G146" s="166"/>
      <c r="H146" s="166"/>
      <c r="I146" s="166"/>
      <c r="J146" s="166"/>
      <c r="K146" s="166"/>
    </row>
    <row r="147" spans="3:11" ht="14.4" x14ac:dyDescent="0.3">
      <c r="C147" s="166"/>
      <c r="D147" s="166"/>
      <c r="E147" s="166"/>
      <c r="F147" s="166"/>
      <c r="G147" s="166"/>
      <c r="H147" s="166"/>
      <c r="I147" s="166"/>
      <c r="J147" s="166"/>
      <c r="K147" s="166"/>
    </row>
    <row r="148" spans="3:11" ht="14.4" x14ac:dyDescent="0.3">
      <c r="C148" s="166"/>
      <c r="D148" s="166"/>
      <c r="E148" s="166"/>
      <c r="F148" s="166"/>
      <c r="G148" s="166"/>
      <c r="H148" s="166"/>
      <c r="I148" s="166"/>
      <c r="J148" s="166"/>
      <c r="K148" s="166"/>
    </row>
    <row r="149" spans="3:11" ht="14.4" x14ac:dyDescent="0.3">
      <c r="C149" s="166"/>
      <c r="D149" s="166"/>
      <c r="E149" s="166"/>
      <c r="F149" s="166"/>
      <c r="G149" s="166"/>
      <c r="H149" s="166"/>
      <c r="I149" s="166"/>
      <c r="J149" s="166"/>
      <c r="K149" s="166"/>
    </row>
    <row r="150" spans="3:11" ht="14.4" x14ac:dyDescent="0.3">
      <c r="C150" s="166"/>
      <c r="D150" s="166"/>
      <c r="E150" s="166"/>
      <c r="F150" s="166"/>
      <c r="G150" s="166"/>
      <c r="H150" s="166"/>
      <c r="I150" s="166"/>
      <c r="J150" s="166"/>
      <c r="K150" s="166"/>
    </row>
    <row r="151" spans="3:11" ht="14.4" x14ac:dyDescent="0.3">
      <c r="C151" s="166"/>
      <c r="D151" s="166"/>
      <c r="E151" s="166"/>
      <c r="F151" s="166"/>
      <c r="G151" s="166"/>
      <c r="H151" s="166"/>
      <c r="I151" s="166"/>
      <c r="J151" s="166"/>
      <c r="K151" s="166"/>
    </row>
    <row r="152" spans="3:11" ht="14.4" x14ac:dyDescent="0.3">
      <c r="C152" s="166"/>
      <c r="D152" s="166"/>
      <c r="E152" s="166"/>
      <c r="F152" s="166"/>
      <c r="G152" s="166"/>
      <c r="H152" s="166"/>
      <c r="I152" s="166"/>
      <c r="J152" s="166"/>
      <c r="K152" s="166"/>
    </row>
    <row r="153" spans="3:11" ht="14.4" x14ac:dyDescent="0.3">
      <c r="C153" s="166"/>
      <c r="D153" s="166"/>
      <c r="E153" s="166"/>
      <c r="F153" s="166"/>
      <c r="G153" s="166"/>
      <c r="H153" s="166"/>
      <c r="I153" s="166"/>
      <c r="J153" s="166"/>
      <c r="K153" s="166"/>
    </row>
    <row r="154" spans="3:11" ht="14.4" x14ac:dyDescent="0.3">
      <c r="C154" s="166"/>
      <c r="D154" s="166"/>
      <c r="E154" s="166"/>
      <c r="F154" s="166"/>
      <c r="G154" s="166"/>
      <c r="H154" s="166"/>
      <c r="I154" s="166"/>
      <c r="J154" s="166"/>
      <c r="K154" s="166"/>
    </row>
    <row r="155" spans="3:11" ht="14.4" x14ac:dyDescent="0.3">
      <c r="C155" s="166"/>
      <c r="D155" s="166"/>
      <c r="E155" s="166"/>
      <c r="F155" s="166"/>
      <c r="G155" s="166"/>
      <c r="H155" s="166"/>
      <c r="I155" s="166"/>
      <c r="J155" s="166"/>
      <c r="K155" s="166"/>
    </row>
    <row r="156" spans="3:11" ht="14.4" x14ac:dyDescent="0.3">
      <c r="C156" s="166"/>
      <c r="D156" s="166"/>
      <c r="E156" s="166"/>
      <c r="F156" s="166"/>
      <c r="G156" s="166"/>
      <c r="H156" s="166"/>
      <c r="I156" s="166"/>
      <c r="J156" s="166"/>
      <c r="K156" s="166"/>
    </row>
    <row r="157" spans="3:11" ht="14.4" x14ac:dyDescent="0.3">
      <c r="C157" s="166"/>
      <c r="D157" s="166"/>
      <c r="E157" s="166"/>
      <c r="F157" s="166"/>
      <c r="G157" s="166"/>
      <c r="H157" s="166"/>
      <c r="I157" s="166"/>
      <c r="J157" s="166"/>
      <c r="K157" s="166"/>
    </row>
    <row r="158" spans="3:11" ht="14.4" x14ac:dyDescent="0.3">
      <c r="C158" s="166"/>
      <c r="D158" s="166"/>
      <c r="E158" s="166"/>
      <c r="F158" s="166"/>
      <c r="G158" s="166"/>
      <c r="H158" s="166"/>
      <c r="I158" s="166"/>
      <c r="J158" s="166"/>
      <c r="K158" s="166"/>
    </row>
    <row r="159" spans="3:11" ht="14.4" x14ac:dyDescent="0.3">
      <c r="C159" s="166"/>
      <c r="D159" s="166"/>
      <c r="E159" s="166"/>
      <c r="F159" s="166"/>
      <c r="G159" s="166"/>
      <c r="H159" s="166"/>
      <c r="I159" s="166"/>
      <c r="J159" s="166"/>
      <c r="K159" s="166"/>
    </row>
    <row r="160" spans="3:11" ht="14.4" x14ac:dyDescent="0.3">
      <c r="C160" s="166"/>
      <c r="D160" s="166"/>
      <c r="E160" s="166"/>
      <c r="F160" s="166"/>
      <c r="G160" s="166"/>
      <c r="H160" s="166"/>
      <c r="I160" s="166"/>
      <c r="J160" s="166"/>
      <c r="K160" s="166"/>
    </row>
    <row r="161" spans="3:11" ht="14.4" x14ac:dyDescent="0.3">
      <c r="C161" s="166"/>
      <c r="D161" s="166"/>
      <c r="E161" s="166"/>
      <c r="F161" s="166"/>
      <c r="G161" s="166"/>
      <c r="H161" s="166"/>
      <c r="I161" s="166"/>
      <c r="J161" s="166"/>
      <c r="K161" s="166"/>
    </row>
    <row r="162" spans="3:11" ht="14.4" x14ac:dyDescent="0.3">
      <c r="C162" s="166"/>
      <c r="D162" s="166"/>
      <c r="E162" s="166"/>
      <c r="F162" s="166"/>
      <c r="G162" s="166"/>
      <c r="H162" s="166"/>
      <c r="I162" s="166"/>
      <c r="J162" s="166"/>
      <c r="K162" s="166"/>
    </row>
    <row r="163" spans="3:11" ht="14.4" x14ac:dyDescent="0.3">
      <c r="C163" s="166"/>
      <c r="D163" s="166"/>
      <c r="E163" s="166"/>
      <c r="F163" s="166"/>
      <c r="G163" s="166"/>
      <c r="H163" s="166"/>
      <c r="I163" s="166"/>
      <c r="J163" s="166"/>
      <c r="K163" s="166"/>
    </row>
    <row r="164" spans="3:11" ht="14.4" x14ac:dyDescent="0.3"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spans="3:11" ht="14.4" x14ac:dyDescent="0.3">
      <c r="C165" s="166"/>
      <c r="D165" s="166"/>
      <c r="E165" s="166"/>
      <c r="F165" s="166"/>
      <c r="G165" s="166"/>
      <c r="H165" s="166"/>
      <c r="I165" s="166"/>
      <c r="J165" s="166"/>
      <c r="K165" s="166"/>
    </row>
    <row r="166" spans="3:11" ht="14.4" x14ac:dyDescent="0.3">
      <c r="C166" s="166"/>
      <c r="D166" s="166"/>
      <c r="E166" s="166"/>
      <c r="F166" s="166"/>
      <c r="G166" s="166"/>
      <c r="H166" s="166"/>
      <c r="I166" s="166"/>
      <c r="J166" s="166"/>
      <c r="K166" s="166"/>
    </row>
    <row r="167" spans="3:11" ht="14.4" x14ac:dyDescent="0.3"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3:11" ht="14.4" x14ac:dyDescent="0.3">
      <c r="C168" s="166"/>
      <c r="D168" s="166"/>
      <c r="E168" s="166"/>
      <c r="F168" s="166"/>
      <c r="G168" s="166"/>
      <c r="H168" s="166"/>
      <c r="I168" s="166"/>
      <c r="J168" s="166"/>
      <c r="K168" s="166"/>
    </row>
    <row r="169" spans="3:11" ht="14.4" x14ac:dyDescent="0.3">
      <c r="C169" s="166"/>
      <c r="D169" s="166"/>
      <c r="E169" s="166"/>
      <c r="F169" s="166"/>
      <c r="G169" s="166"/>
      <c r="H169" s="166"/>
      <c r="I169" s="166"/>
      <c r="J169" s="166"/>
      <c r="K169" s="166"/>
    </row>
    <row r="170" spans="3:11" ht="14.4" x14ac:dyDescent="0.3">
      <c r="C170" s="166"/>
      <c r="D170" s="166"/>
      <c r="E170" s="166"/>
      <c r="F170" s="166"/>
      <c r="G170" s="166"/>
      <c r="H170" s="166"/>
      <c r="I170" s="166"/>
      <c r="J170" s="166"/>
      <c r="K170" s="166"/>
    </row>
    <row r="171" spans="3:11" ht="14.4" x14ac:dyDescent="0.3">
      <c r="C171" s="166"/>
      <c r="D171" s="166"/>
      <c r="E171" s="166"/>
      <c r="F171" s="166"/>
      <c r="G171" s="166"/>
      <c r="H171" s="166"/>
      <c r="I171" s="166"/>
      <c r="J171" s="166"/>
      <c r="K171" s="166"/>
    </row>
    <row r="172" spans="3:11" ht="14.4" x14ac:dyDescent="0.3">
      <c r="C172" s="166"/>
      <c r="D172" s="166"/>
      <c r="E172" s="166"/>
      <c r="F172" s="166"/>
      <c r="G172" s="166"/>
      <c r="H172" s="166"/>
      <c r="I172" s="166"/>
      <c r="J172" s="166"/>
      <c r="K172" s="166"/>
    </row>
    <row r="173" spans="3:11" ht="14.4" x14ac:dyDescent="0.3">
      <c r="C173" s="166"/>
      <c r="D173" s="166"/>
      <c r="E173" s="166"/>
      <c r="F173" s="166"/>
      <c r="G173" s="166"/>
      <c r="H173" s="166"/>
      <c r="I173" s="166"/>
      <c r="J173" s="166"/>
      <c r="K173" s="166"/>
    </row>
    <row r="174" spans="3:11" ht="14.4" x14ac:dyDescent="0.3">
      <c r="C174" s="166"/>
      <c r="D174" s="166"/>
      <c r="E174" s="166"/>
      <c r="F174" s="166"/>
      <c r="G174" s="166"/>
      <c r="H174" s="166"/>
      <c r="I174" s="166"/>
      <c r="J174" s="166"/>
      <c r="K174" s="166"/>
    </row>
    <row r="175" spans="3:11" ht="14.4" x14ac:dyDescent="0.3">
      <c r="C175" s="166"/>
      <c r="D175" s="166"/>
      <c r="E175" s="166"/>
      <c r="F175" s="166"/>
      <c r="G175" s="166"/>
      <c r="H175" s="166"/>
      <c r="I175" s="166"/>
      <c r="J175" s="166"/>
      <c r="K175" s="166"/>
    </row>
    <row r="176" spans="3:11" ht="14.4" x14ac:dyDescent="0.3">
      <c r="C176" s="166"/>
      <c r="D176" s="166"/>
      <c r="E176" s="166"/>
      <c r="F176" s="166"/>
      <c r="G176" s="166"/>
      <c r="H176" s="166"/>
      <c r="I176" s="166"/>
      <c r="J176" s="166"/>
      <c r="K176" s="166"/>
    </row>
    <row r="177" spans="3:11" ht="14.4" x14ac:dyDescent="0.3">
      <c r="C177" s="166"/>
      <c r="D177" s="166"/>
      <c r="E177" s="166"/>
      <c r="F177" s="166"/>
      <c r="G177" s="166"/>
      <c r="H177" s="166"/>
      <c r="I177" s="166"/>
      <c r="J177" s="166"/>
      <c r="K177" s="166"/>
    </row>
    <row r="178" spans="3:11" ht="14.4" x14ac:dyDescent="0.3">
      <c r="C178" s="166"/>
      <c r="D178" s="166"/>
      <c r="E178" s="166"/>
      <c r="F178" s="166"/>
      <c r="G178" s="166"/>
      <c r="H178" s="166"/>
      <c r="I178" s="166"/>
      <c r="J178" s="166"/>
      <c r="K178" s="166"/>
    </row>
    <row r="179" spans="3:11" ht="14.4" x14ac:dyDescent="0.3">
      <c r="C179" s="166"/>
      <c r="D179" s="166"/>
      <c r="E179" s="166"/>
      <c r="F179" s="166"/>
      <c r="G179" s="166"/>
      <c r="H179" s="166"/>
      <c r="I179" s="166"/>
      <c r="J179" s="166"/>
      <c r="K179" s="166"/>
    </row>
    <row r="180" spans="3:11" ht="14.4" x14ac:dyDescent="0.3">
      <c r="C180" s="166"/>
      <c r="D180" s="166"/>
      <c r="E180" s="166"/>
      <c r="F180" s="166"/>
      <c r="G180" s="166"/>
      <c r="H180" s="166"/>
      <c r="I180" s="166"/>
      <c r="J180" s="166"/>
      <c r="K180" s="166"/>
    </row>
    <row r="181" spans="3:11" ht="14.4" x14ac:dyDescent="0.3">
      <c r="C181" s="166"/>
      <c r="D181" s="166"/>
      <c r="E181" s="166"/>
      <c r="F181" s="166"/>
      <c r="G181" s="166"/>
      <c r="H181" s="166"/>
      <c r="I181" s="166"/>
      <c r="J181" s="166"/>
      <c r="K181" s="166"/>
    </row>
    <row r="182" spans="3:11" ht="14.4" x14ac:dyDescent="0.3">
      <c r="C182" s="166"/>
      <c r="D182" s="166"/>
      <c r="E182" s="166"/>
      <c r="F182" s="166"/>
      <c r="G182" s="166"/>
      <c r="H182" s="166"/>
      <c r="I182" s="166"/>
      <c r="J182" s="166"/>
      <c r="K182" s="166"/>
    </row>
    <row r="183" spans="3:11" ht="14.4" x14ac:dyDescent="0.3">
      <c r="C183" s="166"/>
      <c r="D183" s="166"/>
      <c r="E183" s="166"/>
      <c r="F183" s="166"/>
      <c r="G183" s="166"/>
      <c r="H183" s="166"/>
      <c r="I183" s="166"/>
      <c r="J183" s="166"/>
      <c r="K183" s="166"/>
    </row>
    <row r="184" spans="3:11" ht="14.4" x14ac:dyDescent="0.3">
      <c r="C184" s="166"/>
      <c r="D184" s="166"/>
      <c r="E184" s="166"/>
      <c r="F184" s="166"/>
      <c r="G184" s="166"/>
      <c r="H184" s="166"/>
      <c r="I184" s="166"/>
      <c r="J184" s="166"/>
      <c r="K184" s="166"/>
    </row>
    <row r="185" spans="3:11" ht="14.4" x14ac:dyDescent="0.3">
      <c r="C185" s="166"/>
      <c r="D185" s="166"/>
      <c r="E185" s="166"/>
      <c r="F185" s="166"/>
      <c r="G185" s="166"/>
      <c r="H185" s="166"/>
      <c r="I185" s="166"/>
      <c r="J185" s="166"/>
      <c r="K185" s="166"/>
    </row>
    <row r="186" spans="3:11" ht="14.4" x14ac:dyDescent="0.3">
      <c r="C186" s="166"/>
      <c r="D186" s="166"/>
      <c r="E186" s="166"/>
      <c r="F186" s="166"/>
      <c r="G186" s="166"/>
      <c r="H186" s="166"/>
      <c r="I186" s="166"/>
      <c r="J186" s="166"/>
      <c r="K186" s="166"/>
    </row>
    <row r="187" spans="3:11" ht="14.4" x14ac:dyDescent="0.3">
      <c r="C187" s="166"/>
      <c r="D187" s="166"/>
      <c r="E187" s="166"/>
      <c r="F187" s="166"/>
      <c r="G187" s="166"/>
      <c r="H187" s="166"/>
      <c r="I187" s="166"/>
      <c r="J187" s="166"/>
      <c r="K187" s="166"/>
    </row>
    <row r="188" spans="3:11" ht="14.4" x14ac:dyDescent="0.3">
      <c r="C188" s="166"/>
      <c r="D188" s="166"/>
      <c r="E188" s="166"/>
      <c r="F188" s="166"/>
      <c r="G188" s="166"/>
      <c r="H188" s="166"/>
      <c r="I188" s="166"/>
      <c r="J188" s="166"/>
      <c r="K188" s="166"/>
    </row>
  </sheetData>
  <mergeCells count="23">
    <mergeCell ref="C42:K42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C15:K15"/>
    <mergeCell ref="C30:K30"/>
    <mergeCell ref="C35:K35"/>
    <mergeCell ref="C124:J124"/>
    <mergeCell ref="C59:K59"/>
    <mergeCell ref="C71:K71"/>
    <mergeCell ref="C77:K77"/>
    <mergeCell ref="C80:K80"/>
    <mergeCell ref="C88:K88"/>
    <mergeCell ref="C100:K1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94C61-38EF-4945-AE1B-CFED8250D5EF}">
  <dimension ref="A1:BA125"/>
  <sheetViews>
    <sheetView workbookViewId="0">
      <selection activeCell="S18" sqref="S18"/>
    </sheetView>
  </sheetViews>
  <sheetFormatPr defaultColWidth="9.109375" defaultRowHeight="13.2" x14ac:dyDescent="0.25"/>
  <cols>
    <col min="1" max="2" width="9.109375" style="231"/>
    <col min="3" max="3" width="9.109375" style="233"/>
    <col min="4" max="4" width="54.33203125" style="233" customWidth="1"/>
    <col min="5" max="11" width="9.109375" style="233"/>
    <col min="12" max="53" width="9.109375" style="231"/>
    <col min="54" max="16384" width="9.109375" style="233"/>
  </cols>
  <sheetData>
    <row r="1" spans="3:15" x14ac:dyDescent="0.25">
      <c r="C1" s="451" t="s">
        <v>128</v>
      </c>
      <c r="D1" s="451"/>
      <c r="E1" s="451"/>
      <c r="F1" s="451"/>
      <c r="G1" s="451"/>
      <c r="H1" s="451"/>
      <c r="I1" s="451"/>
      <c r="J1" s="451"/>
      <c r="K1" s="451"/>
    </row>
    <row r="2" spans="3:15" x14ac:dyDescent="0.25">
      <c r="C2" s="231"/>
      <c r="D2" s="231"/>
      <c r="E2" s="231"/>
      <c r="F2" s="231"/>
      <c r="G2" s="231"/>
      <c r="H2" s="231"/>
      <c r="I2" s="231"/>
      <c r="J2" s="234"/>
      <c r="K2" s="232" t="s">
        <v>129</v>
      </c>
    </row>
    <row r="3" spans="3:15" x14ac:dyDescent="0.25">
      <c r="C3" s="470" t="s">
        <v>2</v>
      </c>
      <c r="D3" s="471"/>
      <c r="E3" s="471"/>
      <c r="F3" s="471"/>
      <c r="G3" s="471"/>
      <c r="H3" s="471"/>
      <c r="I3" s="471"/>
      <c r="J3" s="471"/>
      <c r="K3" s="472"/>
    </row>
    <row r="4" spans="3:15" x14ac:dyDescent="0.25">
      <c r="C4" s="470" t="s">
        <v>3</v>
      </c>
      <c r="D4" s="471"/>
      <c r="E4" s="471"/>
      <c r="F4" s="471"/>
      <c r="G4" s="471"/>
      <c r="H4" s="471"/>
      <c r="I4" s="471"/>
      <c r="J4" s="471"/>
      <c r="K4" s="472"/>
    </row>
    <row r="5" spans="3:15" x14ac:dyDescent="0.25">
      <c r="C5" s="231"/>
      <c r="D5" s="235"/>
      <c r="E5" s="235"/>
      <c r="F5" s="235"/>
      <c r="G5" s="235"/>
      <c r="H5" s="235"/>
      <c r="I5" s="235"/>
      <c r="J5" s="235"/>
      <c r="K5" s="235"/>
    </row>
    <row r="6" spans="3:15" x14ac:dyDescent="0.25">
      <c r="C6" s="231"/>
      <c r="D6" s="235"/>
      <c r="E6" s="235"/>
      <c r="F6" s="235"/>
      <c r="G6" s="235"/>
      <c r="H6" s="235"/>
      <c r="I6" s="235"/>
      <c r="J6" s="235"/>
      <c r="K6" s="235"/>
    </row>
    <row r="7" spans="3:15" x14ac:dyDescent="0.25">
      <c r="C7" s="231"/>
      <c r="D7" s="231"/>
      <c r="E7" s="231"/>
      <c r="F7" s="231"/>
      <c r="G7" s="231"/>
      <c r="H7" s="231"/>
      <c r="I7" s="231"/>
      <c r="J7" s="231"/>
      <c r="K7" s="231"/>
    </row>
    <row r="8" spans="3:15" x14ac:dyDescent="0.25">
      <c r="C8" s="436" t="s">
        <v>130</v>
      </c>
      <c r="D8" s="437"/>
      <c r="E8" s="437"/>
      <c r="F8" s="437"/>
      <c r="G8" s="437"/>
      <c r="H8" s="437"/>
      <c r="I8" s="437"/>
      <c r="J8" s="437"/>
      <c r="K8" s="438"/>
    </row>
    <row r="9" spans="3:15" x14ac:dyDescent="0.25">
      <c r="C9" s="231" t="s">
        <v>131</v>
      </c>
      <c r="D9" s="231"/>
      <c r="E9" s="231"/>
      <c r="F9" s="231"/>
      <c r="G9" s="231"/>
      <c r="H9" s="231"/>
      <c r="I9" s="231"/>
      <c r="J9" s="231"/>
      <c r="K9" s="231"/>
    </row>
    <row r="10" spans="3:15" x14ac:dyDescent="0.25">
      <c r="C10" s="231"/>
      <c r="D10" s="231"/>
      <c r="E10" s="231"/>
      <c r="F10" s="231"/>
      <c r="G10" s="231"/>
      <c r="H10" s="231"/>
      <c r="I10" s="231"/>
      <c r="J10" s="231"/>
      <c r="K10" s="231"/>
    </row>
    <row r="11" spans="3:15" x14ac:dyDescent="0.25">
      <c r="C11" s="231"/>
      <c r="D11" s="231"/>
      <c r="E11" s="231"/>
      <c r="F11" s="231"/>
      <c r="G11" s="231"/>
      <c r="H11" s="231"/>
      <c r="I11" s="231"/>
      <c r="J11" s="231"/>
      <c r="K11" s="231"/>
    </row>
    <row r="12" spans="3:15" x14ac:dyDescent="0.25">
      <c r="C12" s="439" t="s">
        <v>6</v>
      </c>
      <c r="D12" s="441" t="s">
        <v>7</v>
      </c>
      <c r="E12" s="443" t="s">
        <v>8</v>
      </c>
      <c r="F12" s="443" t="s">
        <v>9</v>
      </c>
      <c r="G12" s="446" t="s">
        <v>10</v>
      </c>
      <c r="H12" s="443" t="s">
        <v>11</v>
      </c>
      <c r="I12" s="446" t="s">
        <v>12</v>
      </c>
      <c r="J12" s="463" t="s">
        <v>13</v>
      </c>
      <c r="K12" s="465" t="s">
        <v>14</v>
      </c>
    </row>
    <row r="13" spans="3:15" x14ac:dyDescent="0.25">
      <c r="C13" s="440"/>
      <c r="D13" s="442"/>
      <c r="E13" s="444"/>
      <c r="F13" s="445"/>
      <c r="G13" s="447"/>
      <c r="H13" s="445"/>
      <c r="I13" s="447"/>
      <c r="J13" s="464"/>
      <c r="K13" s="466"/>
    </row>
    <row r="14" spans="3:15" x14ac:dyDescent="0.25">
      <c r="C14" s="337">
        <v>1</v>
      </c>
      <c r="D14" s="337">
        <v>2</v>
      </c>
      <c r="E14" s="337">
        <v>3</v>
      </c>
      <c r="F14" s="338">
        <v>4</v>
      </c>
      <c r="G14" s="337">
        <v>5</v>
      </c>
      <c r="H14" s="337">
        <v>6</v>
      </c>
      <c r="I14" s="337">
        <v>7</v>
      </c>
      <c r="J14" s="337">
        <v>8</v>
      </c>
      <c r="K14" s="337">
        <v>9</v>
      </c>
    </row>
    <row r="15" spans="3:15" x14ac:dyDescent="0.25">
      <c r="C15" s="467" t="s">
        <v>15</v>
      </c>
      <c r="D15" s="468"/>
      <c r="E15" s="468"/>
      <c r="F15" s="468"/>
      <c r="G15" s="468"/>
      <c r="H15" s="468"/>
      <c r="I15" s="468"/>
      <c r="J15" s="468"/>
      <c r="K15" s="469"/>
      <c r="O15" s="339"/>
    </row>
    <row r="16" spans="3:15" x14ac:dyDescent="0.25">
      <c r="C16" s="268">
        <v>1</v>
      </c>
      <c r="D16" s="320" t="s">
        <v>16</v>
      </c>
      <c r="E16" s="240" t="s">
        <v>17</v>
      </c>
      <c r="F16" s="240">
        <v>1</v>
      </c>
      <c r="G16" s="241"/>
      <c r="H16" s="241"/>
      <c r="I16" s="340"/>
      <c r="J16" s="341">
        <f t="shared" ref="J16:J28" si="0">(G16+(H16*I16))</f>
        <v>0</v>
      </c>
      <c r="K16" s="342">
        <f t="shared" ref="K16:K28" si="1">F16*J16</f>
        <v>0</v>
      </c>
    </row>
    <row r="17" spans="3:11" ht="18.75" customHeight="1" x14ac:dyDescent="0.25">
      <c r="C17" s="270">
        <v>2</v>
      </c>
      <c r="D17" s="322" t="s">
        <v>18</v>
      </c>
      <c r="E17" s="247" t="s">
        <v>19</v>
      </c>
      <c r="F17" s="247">
        <v>1</v>
      </c>
      <c r="G17" s="248"/>
      <c r="H17" s="248"/>
      <c r="I17" s="265"/>
      <c r="J17" s="343">
        <f t="shared" si="0"/>
        <v>0</v>
      </c>
      <c r="K17" s="344">
        <f t="shared" si="1"/>
        <v>0</v>
      </c>
    </row>
    <row r="18" spans="3:11" ht="32.25" customHeight="1" x14ac:dyDescent="0.25">
      <c r="C18" s="270">
        <v>3</v>
      </c>
      <c r="D18" s="322" t="s">
        <v>20</v>
      </c>
      <c r="E18" s="247" t="s">
        <v>17</v>
      </c>
      <c r="F18" s="247">
        <v>1</v>
      </c>
      <c r="G18" s="248"/>
      <c r="H18" s="248"/>
      <c r="I18" s="265"/>
      <c r="J18" s="343">
        <f t="shared" si="0"/>
        <v>0</v>
      </c>
      <c r="K18" s="344">
        <f t="shared" si="1"/>
        <v>0</v>
      </c>
    </row>
    <row r="19" spans="3:11" x14ac:dyDescent="0.25">
      <c r="C19" s="270">
        <v>4</v>
      </c>
      <c r="D19" s="321" t="s">
        <v>21</v>
      </c>
      <c r="E19" s="247" t="s">
        <v>19</v>
      </c>
      <c r="F19" s="247">
        <v>1</v>
      </c>
      <c r="G19" s="248"/>
      <c r="H19" s="248"/>
      <c r="I19" s="265"/>
      <c r="J19" s="343">
        <f t="shared" si="0"/>
        <v>0</v>
      </c>
      <c r="K19" s="344">
        <f t="shared" si="1"/>
        <v>0</v>
      </c>
    </row>
    <row r="20" spans="3:11" x14ac:dyDescent="0.25">
      <c r="C20" s="270">
        <v>5</v>
      </c>
      <c r="D20" s="321" t="s">
        <v>22</v>
      </c>
      <c r="E20" s="247" t="s">
        <v>19</v>
      </c>
      <c r="F20" s="247">
        <v>1</v>
      </c>
      <c r="G20" s="248"/>
      <c r="H20" s="248"/>
      <c r="I20" s="265"/>
      <c r="J20" s="343">
        <f t="shared" si="0"/>
        <v>0</v>
      </c>
      <c r="K20" s="344">
        <f t="shared" si="1"/>
        <v>0</v>
      </c>
    </row>
    <row r="21" spans="3:11" x14ac:dyDescent="0.25">
      <c r="C21" s="270">
        <v>6</v>
      </c>
      <c r="D21" s="321" t="s">
        <v>23</v>
      </c>
      <c r="E21" s="247" t="s">
        <v>19</v>
      </c>
      <c r="F21" s="247">
        <v>3</v>
      </c>
      <c r="G21" s="248"/>
      <c r="H21" s="248"/>
      <c r="I21" s="265"/>
      <c r="J21" s="343">
        <f t="shared" si="0"/>
        <v>0</v>
      </c>
      <c r="K21" s="344">
        <f t="shared" si="1"/>
        <v>0</v>
      </c>
    </row>
    <row r="22" spans="3:11" x14ac:dyDescent="0.25">
      <c r="C22" s="270">
        <v>7</v>
      </c>
      <c r="D22" s="321" t="s">
        <v>24</v>
      </c>
      <c r="E22" s="247" t="s">
        <v>19</v>
      </c>
      <c r="F22" s="247">
        <v>3</v>
      </c>
      <c r="G22" s="248"/>
      <c r="H22" s="248"/>
      <c r="I22" s="265"/>
      <c r="J22" s="343">
        <f t="shared" si="0"/>
        <v>0</v>
      </c>
      <c r="K22" s="344">
        <f t="shared" si="1"/>
        <v>0</v>
      </c>
    </row>
    <row r="23" spans="3:11" x14ac:dyDescent="0.25">
      <c r="C23" s="270">
        <v>8</v>
      </c>
      <c r="D23" s="321" t="s">
        <v>25</v>
      </c>
      <c r="E23" s="247" t="s">
        <v>17</v>
      </c>
      <c r="F23" s="247">
        <v>1</v>
      </c>
      <c r="G23" s="248"/>
      <c r="H23" s="248"/>
      <c r="I23" s="265"/>
      <c r="J23" s="343">
        <f t="shared" si="0"/>
        <v>0</v>
      </c>
      <c r="K23" s="344">
        <f t="shared" si="1"/>
        <v>0</v>
      </c>
    </row>
    <row r="24" spans="3:11" x14ac:dyDescent="0.25">
      <c r="C24" s="270">
        <v>9</v>
      </c>
      <c r="D24" s="321" t="s">
        <v>132</v>
      </c>
      <c r="E24" s="247" t="s">
        <v>17</v>
      </c>
      <c r="F24" s="247">
        <v>1</v>
      </c>
      <c r="G24" s="248"/>
      <c r="H24" s="248"/>
      <c r="I24" s="265"/>
      <c r="J24" s="343">
        <f t="shared" si="0"/>
        <v>0</v>
      </c>
      <c r="K24" s="344">
        <f t="shared" si="1"/>
        <v>0</v>
      </c>
    </row>
    <row r="25" spans="3:11" x14ac:dyDescent="0.25">
      <c r="C25" s="270">
        <v>10</v>
      </c>
      <c r="D25" s="321" t="s">
        <v>27</v>
      </c>
      <c r="E25" s="247" t="s">
        <v>17</v>
      </c>
      <c r="F25" s="247">
        <v>1</v>
      </c>
      <c r="G25" s="248"/>
      <c r="H25" s="248"/>
      <c r="I25" s="265"/>
      <c r="J25" s="343">
        <f t="shared" si="0"/>
        <v>0</v>
      </c>
      <c r="K25" s="344">
        <f t="shared" si="1"/>
        <v>0</v>
      </c>
    </row>
    <row r="26" spans="3:11" x14ac:dyDescent="0.25">
      <c r="C26" s="270">
        <v>11</v>
      </c>
      <c r="D26" s="321" t="s">
        <v>28</v>
      </c>
      <c r="E26" s="247" t="s">
        <v>19</v>
      </c>
      <c r="F26" s="247">
        <v>3</v>
      </c>
      <c r="G26" s="248"/>
      <c r="H26" s="248"/>
      <c r="I26" s="265"/>
      <c r="J26" s="343">
        <f t="shared" si="0"/>
        <v>0</v>
      </c>
      <c r="K26" s="344">
        <f t="shared" si="1"/>
        <v>0</v>
      </c>
    </row>
    <row r="27" spans="3:11" x14ac:dyDescent="0.25">
      <c r="C27" s="270">
        <v>12</v>
      </c>
      <c r="D27" s="321" t="s">
        <v>29</v>
      </c>
      <c r="E27" s="247" t="s">
        <v>19</v>
      </c>
      <c r="F27" s="247">
        <v>1</v>
      </c>
      <c r="G27" s="248"/>
      <c r="H27" s="248"/>
      <c r="I27" s="265"/>
      <c r="J27" s="343">
        <f t="shared" si="0"/>
        <v>0</v>
      </c>
      <c r="K27" s="344">
        <f t="shared" si="1"/>
        <v>0</v>
      </c>
    </row>
    <row r="28" spans="3:11" x14ac:dyDescent="0.25">
      <c r="C28" s="273">
        <v>13</v>
      </c>
      <c r="D28" s="345" t="s">
        <v>30</v>
      </c>
      <c r="E28" s="275" t="s">
        <v>19</v>
      </c>
      <c r="F28" s="275">
        <v>1</v>
      </c>
      <c r="G28" s="276"/>
      <c r="H28" s="276"/>
      <c r="I28" s="277"/>
      <c r="J28" s="346">
        <f t="shared" si="0"/>
        <v>0</v>
      </c>
      <c r="K28" s="347">
        <f t="shared" si="1"/>
        <v>0</v>
      </c>
    </row>
    <row r="29" spans="3:11" x14ac:dyDescent="0.25">
      <c r="C29" s="456" t="s">
        <v>32</v>
      </c>
      <c r="D29" s="454"/>
      <c r="E29" s="454"/>
      <c r="F29" s="454"/>
      <c r="G29" s="454"/>
      <c r="H29" s="454"/>
      <c r="I29" s="454"/>
      <c r="J29" s="454"/>
      <c r="K29" s="455"/>
    </row>
    <row r="30" spans="3:11" x14ac:dyDescent="0.25">
      <c r="C30" s="348">
        <v>14</v>
      </c>
      <c r="D30" s="349" t="s">
        <v>33</v>
      </c>
      <c r="E30" s="292" t="s">
        <v>19</v>
      </c>
      <c r="F30" s="292">
        <v>1</v>
      </c>
      <c r="G30" s="293"/>
      <c r="H30" s="293"/>
      <c r="I30" s="350"/>
      <c r="J30" s="351">
        <f>(G30+(H30*I30))</f>
        <v>0</v>
      </c>
      <c r="K30" s="352">
        <f>F30*J30</f>
        <v>0</v>
      </c>
    </row>
    <row r="31" spans="3:11" x14ac:dyDescent="0.25">
      <c r="C31" s="270">
        <v>15</v>
      </c>
      <c r="D31" s="321" t="s">
        <v>34</v>
      </c>
      <c r="E31" s="247" t="s">
        <v>19</v>
      </c>
      <c r="F31" s="247">
        <v>1</v>
      </c>
      <c r="G31" s="248"/>
      <c r="H31" s="248"/>
      <c r="I31" s="265"/>
      <c r="J31" s="343">
        <f>(G31+(H31*I31))</f>
        <v>0</v>
      </c>
      <c r="K31" s="344">
        <f>F31*J31</f>
        <v>0</v>
      </c>
    </row>
    <row r="32" spans="3:11" x14ac:dyDescent="0.25">
      <c r="C32" s="270">
        <v>16</v>
      </c>
      <c r="D32" s="321" t="s">
        <v>35</v>
      </c>
      <c r="E32" s="247" t="s">
        <v>19</v>
      </c>
      <c r="F32" s="247">
        <v>1</v>
      </c>
      <c r="G32" s="248"/>
      <c r="H32" s="248"/>
      <c r="I32" s="265"/>
      <c r="J32" s="343">
        <f>(G32+(H32*I32))</f>
        <v>0</v>
      </c>
      <c r="K32" s="344">
        <f>F32*J32</f>
        <v>0</v>
      </c>
    </row>
    <row r="33" spans="3:11" x14ac:dyDescent="0.25">
      <c r="C33" s="273">
        <v>17</v>
      </c>
      <c r="D33" s="345" t="s">
        <v>133</v>
      </c>
      <c r="E33" s="275" t="s">
        <v>19</v>
      </c>
      <c r="F33" s="275">
        <v>1</v>
      </c>
      <c r="G33" s="276"/>
      <c r="H33" s="276"/>
      <c r="I33" s="277"/>
      <c r="J33" s="346">
        <f>(G33+(H33*I33))</f>
        <v>0</v>
      </c>
      <c r="K33" s="347">
        <f>F33*J33</f>
        <v>0</v>
      </c>
    </row>
    <row r="34" spans="3:11" x14ac:dyDescent="0.25">
      <c r="C34" s="260">
        <v>18</v>
      </c>
      <c r="D34" s="261" t="s">
        <v>134</v>
      </c>
      <c r="E34" s="262" t="s">
        <v>19</v>
      </c>
      <c r="F34" s="262">
        <v>1</v>
      </c>
      <c r="G34" s="263"/>
      <c r="H34" s="263"/>
      <c r="I34" s="263"/>
      <c r="J34" s="346">
        <f>(G34+(H34*I34))</f>
        <v>0</v>
      </c>
      <c r="K34" s="347">
        <f>F34*J34</f>
        <v>0</v>
      </c>
    </row>
    <row r="35" spans="3:11" x14ac:dyDescent="0.25">
      <c r="C35" s="456" t="s">
        <v>37</v>
      </c>
      <c r="D35" s="454"/>
      <c r="E35" s="454"/>
      <c r="F35" s="454"/>
      <c r="G35" s="454"/>
      <c r="H35" s="454"/>
      <c r="I35" s="454"/>
      <c r="J35" s="454"/>
      <c r="K35" s="455"/>
    </row>
    <row r="36" spans="3:11" x14ac:dyDescent="0.25">
      <c r="C36" s="348">
        <v>19</v>
      </c>
      <c r="D36" s="353" t="s">
        <v>38</v>
      </c>
      <c r="E36" s="292" t="s">
        <v>19</v>
      </c>
      <c r="F36" s="292">
        <v>1</v>
      </c>
      <c r="G36" s="293"/>
      <c r="H36" s="293"/>
      <c r="I36" s="350"/>
      <c r="J36" s="351">
        <f t="shared" ref="J36:J41" si="2">(G36+(H36*I36))</f>
        <v>0</v>
      </c>
      <c r="K36" s="352">
        <f t="shared" ref="K36:K41" si="3">F36*J36</f>
        <v>0</v>
      </c>
    </row>
    <row r="37" spans="3:11" x14ac:dyDescent="0.25">
      <c r="C37" s="270">
        <v>20</v>
      </c>
      <c r="D37" s="252" t="s">
        <v>39</v>
      </c>
      <c r="E37" s="247" t="s">
        <v>19</v>
      </c>
      <c r="F37" s="247">
        <v>1</v>
      </c>
      <c r="G37" s="248"/>
      <c r="H37" s="248"/>
      <c r="I37" s="265"/>
      <c r="J37" s="343">
        <f t="shared" si="2"/>
        <v>0</v>
      </c>
      <c r="K37" s="344">
        <f t="shared" si="3"/>
        <v>0</v>
      </c>
    </row>
    <row r="38" spans="3:11" x14ac:dyDescent="0.25">
      <c r="C38" s="270">
        <v>21</v>
      </c>
      <c r="D38" s="252" t="s">
        <v>40</v>
      </c>
      <c r="E38" s="247" t="s">
        <v>19</v>
      </c>
      <c r="F38" s="247">
        <v>1</v>
      </c>
      <c r="G38" s="248"/>
      <c r="H38" s="248"/>
      <c r="I38" s="265"/>
      <c r="J38" s="343">
        <f t="shared" si="2"/>
        <v>0</v>
      </c>
      <c r="K38" s="344">
        <f t="shared" si="3"/>
        <v>0</v>
      </c>
    </row>
    <row r="39" spans="3:11" ht="32.25" customHeight="1" x14ac:dyDescent="0.25">
      <c r="C39" s="270">
        <v>22</v>
      </c>
      <c r="D39" s="246" t="s">
        <v>41</v>
      </c>
      <c r="E39" s="247" t="s">
        <v>19</v>
      </c>
      <c r="F39" s="247">
        <v>1</v>
      </c>
      <c r="G39" s="248"/>
      <c r="H39" s="248"/>
      <c r="I39" s="265"/>
      <c r="J39" s="343">
        <f t="shared" si="2"/>
        <v>0</v>
      </c>
      <c r="K39" s="344">
        <f t="shared" si="3"/>
        <v>0</v>
      </c>
    </row>
    <row r="40" spans="3:11" x14ac:dyDescent="0.25">
      <c r="C40" s="270">
        <v>23</v>
      </c>
      <c r="D40" s="246" t="s">
        <v>42</v>
      </c>
      <c r="E40" s="247" t="s">
        <v>19</v>
      </c>
      <c r="F40" s="247">
        <v>1</v>
      </c>
      <c r="G40" s="248"/>
      <c r="H40" s="248"/>
      <c r="I40" s="265"/>
      <c r="J40" s="343">
        <f t="shared" si="2"/>
        <v>0</v>
      </c>
      <c r="K40" s="344">
        <f t="shared" si="3"/>
        <v>0</v>
      </c>
    </row>
    <row r="41" spans="3:11" ht="26.4" x14ac:dyDescent="0.25">
      <c r="C41" s="273">
        <v>24</v>
      </c>
      <c r="D41" s="354" t="s">
        <v>43</v>
      </c>
      <c r="E41" s="275" t="s">
        <v>44</v>
      </c>
      <c r="F41" s="275">
        <v>4</v>
      </c>
      <c r="G41" s="276"/>
      <c r="H41" s="276"/>
      <c r="I41" s="277"/>
      <c r="J41" s="346">
        <f t="shared" si="2"/>
        <v>0</v>
      </c>
      <c r="K41" s="347">
        <f t="shared" si="3"/>
        <v>0</v>
      </c>
    </row>
    <row r="42" spans="3:11" x14ac:dyDescent="0.25">
      <c r="C42" s="456" t="s">
        <v>45</v>
      </c>
      <c r="D42" s="454"/>
      <c r="E42" s="454"/>
      <c r="F42" s="454"/>
      <c r="G42" s="454"/>
      <c r="H42" s="454"/>
      <c r="I42" s="454"/>
      <c r="J42" s="454"/>
      <c r="K42" s="455"/>
    </row>
    <row r="43" spans="3:11" x14ac:dyDescent="0.25">
      <c r="C43" s="348">
        <v>25</v>
      </c>
      <c r="D43" s="291" t="s">
        <v>46</v>
      </c>
      <c r="E43" s="292" t="s">
        <v>19</v>
      </c>
      <c r="F43" s="247">
        <v>1</v>
      </c>
      <c r="G43" s="293"/>
      <c r="H43" s="293"/>
      <c r="I43" s="350"/>
      <c r="J43" s="351">
        <f t="shared" ref="J43:J58" si="4">(G43+(H43*I43))</f>
        <v>0</v>
      </c>
      <c r="K43" s="352">
        <f t="shared" ref="K43:K58" si="5">F43*J43</f>
        <v>0</v>
      </c>
    </row>
    <row r="44" spans="3:11" x14ac:dyDescent="0.25">
      <c r="C44" s="270">
        <v>26</v>
      </c>
      <c r="D44" s="297" t="s">
        <v>47</v>
      </c>
      <c r="E44" s="247" t="s">
        <v>19</v>
      </c>
      <c r="F44" s="247">
        <v>1</v>
      </c>
      <c r="G44" s="248"/>
      <c r="H44" s="248"/>
      <c r="I44" s="265"/>
      <c r="J44" s="343">
        <f t="shared" si="4"/>
        <v>0</v>
      </c>
      <c r="K44" s="344">
        <f t="shared" si="5"/>
        <v>0</v>
      </c>
    </row>
    <row r="45" spans="3:11" x14ac:dyDescent="0.25">
      <c r="C45" s="270">
        <v>27</v>
      </c>
      <c r="D45" s="297" t="s">
        <v>48</v>
      </c>
      <c r="E45" s="247" t="s">
        <v>19</v>
      </c>
      <c r="F45" s="247">
        <v>1</v>
      </c>
      <c r="G45" s="248"/>
      <c r="H45" s="248"/>
      <c r="I45" s="265"/>
      <c r="J45" s="343">
        <f t="shared" si="4"/>
        <v>0</v>
      </c>
      <c r="K45" s="344">
        <f t="shared" si="5"/>
        <v>0</v>
      </c>
    </row>
    <row r="46" spans="3:11" x14ac:dyDescent="0.25">
      <c r="C46" s="270">
        <v>28</v>
      </c>
      <c r="D46" s="297" t="s">
        <v>49</v>
      </c>
      <c r="E46" s="247" t="s">
        <v>19</v>
      </c>
      <c r="F46" s="247">
        <v>1</v>
      </c>
      <c r="G46" s="248"/>
      <c r="H46" s="248"/>
      <c r="I46" s="265"/>
      <c r="J46" s="343">
        <f t="shared" si="4"/>
        <v>0</v>
      </c>
      <c r="K46" s="344">
        <f t="shared" si="5"/>
        <v>0</v>
      </c>
    </row>
    <row r="47" spans="3:11" x14ac:dyDescent="0.25">
      <c r="C47" s="270">
        <v>29</v>
      </c>
      <c r="D47" s="297" t="s">
        <v>50</v>
      </c>
      <c r="E47" s="247" t="s">
        <v>19</v>
      </c>
      <c r="F47" s="247">
        <v>1</v>
      </c>
      <c r="G47" s="248"/>
      <c r="H47" s="248"/>
      <c r="I47" s="265"/>
      <c r="J47" s="343">
        <f t="shared" si="4"/>
        <v>0</v>
      </c>
      <c r="K47" s="344">
        <f t="shared" si="5"/>
        <v>0</v>
      </c>
    </row>
    <row r="48" spans="3:11" x14ac:dyDescent="0.25">
      <c r="C48" s="270">
        <v>30</v>
      </c>
      <c r="D48" s="297" t="s">
        <v>51</v>
      </c>
      <c r="E48" s="247" t="s">
        <v>19</v>
      </c>
      <c r="F48" s="247">
        <v>1</v>
      </c>
      <c r="G48" s="248"/>
      <c r="H48" s="248"/>
      <c r="I48" s="265"/>
      <c r="J48" s="343">
        <f t="shared" si="4"/>
        <v>0</v>
      </c>
      <c r="K48" s="344">
        <f t="shared" si="5"/>
        <v>0</v>
      </c>
    </row>
    <row r="49" spans="3:11" x14ac:dyDescent="0.25">
      <c r="C49" s="270">
        <v>31</v>
      </c>
      <c r="D49" s="297" t="s">
        <v>52</v>
      </c>
      <c r="E49" s="247" t="s">
        <v>19</v>
      </c>
      <c r="F49" s="247">
        <v>1</v>
      </c>
      <c r="G49" s="248"/>
      <c r="H49" s="248"/>
      <c r="I49" s="265"/>
      <c r="J49" s="343">
        <f t="shared" si="4"/>
        <v>0</v>
      </c>
      <c r="K49" s="344">
        <f t="shared" si="5"/>
        <v>0</v>
      </c>
    </row>
    <row r="50" spans="3:11" x14ac:dyDescent="0.25">
      <c r="C50" s="270">
        <v>32</v>
      </c>
      <c r="D50" s="297" t="s">
        <v>53</v>
      </c>
      <c r="E50" s="247" t="s">
        <v>19</v>
      </c>
      <c r="F50" s="247">
        <v>1</v>
      </c>
      <c r="G50" s="248"/>
      <c r="H50" s="248"/>
      <c r="I50" s="265"/>
      <c r="J50" s="343">
        <f t="shared" si="4"/>
        <v>0</v>
      </c>
      <c r="K50" s="344">
        <f t="shared" si="5"/>
        <v>0</v>
      </c>
    </row>
    <row r="51" spans="3:11" x14ac:dyDescent="0.25">
      <c r="C51" s="270">
        <v>33</v>
      </c>
      <c r="D51" s="297" t="s">
        <v>54</v>
      </c>
      <c r="E51" s="247" t="s">
        <v>19</v>
      </c>
      <c r="F51" s="247">
        <v>1</v>
      </c>
      <c r="G51" s="248"/>
      <c r="H51" s="248"/>
      <c r="I51" s="265"/>
      <c r="J51" s="343">
        <f t="shared" si="4"/>
        <v>0</v>
      </c>
      <c r="K51" s="344">
        <f t="shared" si="5"/>
        <v>0</v>
      </c>
    </row>
    <row r="52" spans="3:11" x14ac:dyDescent="0.25">
      <c r="C52" s="270">
        <v>34</v>
      </c>
      <c r="D52" s="297" t="s">
        <v>55</v>
      </c>
      <c r="E52" s="247" t="s">
        <v>17</v>
      </c>
      <c r="F52" s="247">
        <v>1</v>
      </c>
      <c r="G52" s="248"/>
      <c r="H52" s="248"/>
      <c r="I52" s="265"/>
      <c r="J52" s="343">
        <f t="shared" si="4"/>
        <v>0</v>
      </c>
      <c r="K52" s="344">
        <f t="shared" si="5"/>
        <v>0</v>
      </c>
    </row>
    <row r="53" spans="3:11" x14ac:dyDescent="0.25">
      <c r="C53" s="270">
        <v>35</v>
      </c>
      <c r="D53" s="297" t="s">
        <v>56</v>
      </c>
      <c r="E53" s="247" t="s">
        <v>19</v>
      </c>
      <c r="F53" s="247">
        <v>2</v>
      </c>
      <c r="G53" s="248"/>
      <c r="H53" s="248"/>
      <c r="I53" s="265"/>
      <c r="J53" s="343">
        <f t="shared" si="4"/>
        <v>0</v>
      </c>
      <c r="K53" s="344">
        <f t="shared" si="5"/>
        <v>0</v>
      </c>
    </row>
    <row r="54" spans="3:11" ht="26.4" x14ac:dyDescent="0.25">
      <c r="C54" s="270">
        <v>36</v>
      </c>
      <c r="D54" s="324" t="s">
        <v>57</v>
      </c>
      <c r="E54" s="247" t="s">
        <v>19</v>
      </c>
      <c r="F54" s="247">
        <v>2</v>
      </c>
      <c r="G54" s="248"/>
      <c r="H54" s="248"/>
      <c r="I54" s="265"/>
      <c r="J54" s="343">
        <f t="shared" si="4"/>
        <v>0</v>
      </c>
      <c r="K54" s="344">
        <f t="shared" si="5"/>
        <v>0</v>
      </c>
    </row>
    <row r="55" spans="3:11" x14ac:dyDescent="0.25">
      <c r="C55" s="270">
        <v>37</v>
      </c>
      <c r="D55" s="297" t="s">
        <v>58</v>
      </c>
      <c r="E55" s="247" t="s">
        <v>17</v>
      </c>
      <c r="F55" s="247">
        <v>2</v>
      </c>
      <c r="G55" s="248"/>
      <c r="H55" s="248"/>
      <c r="I55" s="265"/>
      <c r="J55" s="343">
        <f t="shared" si="4"/>
        <v>0</v>
      </c>
      <c r="K55" s="344">
        <f t="shared" si="5"/>
        <v>0</v>
      </c>
    </row>
    <row r="56" spans="3:11" ht="26.4" x14ac:dyDescent="0.25">
      <c r="C56" s="273">
        <v>38</v>
      </c>
      <c r="D56" s="355" t="s">
        <v>59</v>
      </c>
      <c r="E56" s="275" t="s">
        <v>17</v>
      </c>
      <c r="F56" s="275">
        <v>2</v>
      </c>
      <c r="G56" s="276"/>
      <c r="H56" s="276"/>
      <c r="I56" s="277"/>
      <c r="J56" s="346">
        <f t="shared" si="4"/>
        <v>0</v>
      </c>
      <c r="K56" s="347">
        <f t="shared" si="5"/>
        <v>0</v>
      </c>
    </row>
    <row r="57" spans="3:11" x14ac:dyDescent="0.25">
      <c r="C57" s="356">
        <v>39</v>
      </c>
      <c r="D57" s="357" t="s">
        <v>135</v>
      </c>
      <c r="E57" s="247" t="s">
        <v>17</v>
      </c>
      <c r="F57" s="247">
        <v>1</v>
      </c>
      <c r="G57" s="248"/>
      <c r="H57" s="248"/>
      <c r="I57" s="248"/>
      <c r="J57" s="346">
        <f t="shared" si="4"/>
        <v>0</v>
      </c>
      <c r="K57" s="347">
        <f t="shared" si="5"/>
        <v>0</v>
      </c>
    </row>
    <row r="58" spans="3:11" x14ac:dyDescent="0.25">
      <c r="C58" s="356">
        <v>40</v>
      </c>
      <c r="D58" s="357" t="s">
        <v>61</v>
      </c>
      <c r="E58" s="247" t="s">
        <v>19</v>
      </c>
      <c r="F58" s="247">
        <v>1</v>
      </c>
      <c r="G58" s="248"/>
      <c r="H58" s="248"/>
      <c r="I58" s="248"/>
      <c r="J58" s="346">
        <f t="shared" si="4"/>
        <v>0</v>
      </c>
      <c r="K58" s="347">
        <f t="shared" si="5"/>
        <v>0</v>
      </c>
    </row>
    <row r="59" spans="3:11" x14ac:dyDescent="0.25">
      <c r="C59" s="452" t="s">
        <v>62</v>
      </c>
      <c r="D59" s="453"/>
      <c r="E59" s="453"/>
      <c r="F59" s="453"/>
      <c r="G59" s="453"/>
      <c r="H59" s="453"/>
      <c r="I59" s="453"/>
      <c r="J59" s="454"/>
      <c r="K59" s="455"/>
    </row>
    <row r="60" spans="3:11" x14ac:dyDescent="0.25">
      <c r="C60" s="348">
        <v>41</v>
      </c>
      <c r="D60" s="358" t="s">
        <v>63</v>
      </c>
      <c r="E60" s="292" t="s">
        <v>19</v>
      </c>
      <c r="F60" s="292">
        <v>2</v>
      </c>
      <c r="G60" s="293"/>
      <c r="H60" s="293"/>
      <c r="I60" s="350"/>
      <c r="J60" s="351">
        <f t="shared" ref="J60:J70" si="6">(G60+(H60*I60))</f>
        <v>0</v>
      </c>
      <c r="K60" s="352">
        <f t="shared" ref="K60:K70" si="7">F60*J60</f>
        <v>0</v>
      </c>
    </row>
    <row r="61" spans="3:11" x14ac:dyDescent="0.25">
      <c r="C61" s="270">
        <v>42</v>
      </c>
      <c r="D61" s="271" t="s">
        <v>64</v>
      </c>
      <c r="E61" s="247" t="s">
        <v>19</v>
      </c>
      <c r="F61" s="247">
        <v>2</v>
      </c>
      <c r="G61" s="248"/>
      <c r="H61" s="248"/>
      <c r="I61" s="265"/>
      <c r="J61" s="343">
        <f t="shared" si="6"/>
        <v>0</v>
      </c>
      <c r="K61" s="344">
        <f t="shared" si="7"/>
        <v>0</v>
      </c>
    </row>
    <row r="62" spans="3:11" x14ac:dyDescent="0.25">
      <c r="C62" s="270">
        <v>43</v>
      </c>
      <c r="D62" s="272" t="s">
        <v>65</v>
      </c>
      <c r="E62" s="247" t="s">
        <v>19</v>
      </c>
      <c r="F62" s="247">
        <v>2</v>
      </c>
      <c r="G62" s="248"/>
      <c r="H62" s="248"/>
      <c r="I62" s="265"/>
      <c r="J62" s="343">
        <f t="shared" si="6"/>
        <v>0</v>
      </c>
      <c r="K62" s="344">
        <f t="shared" si="7"/>
        <v>0</v>
      </c>
    </row>
    <row r="63" spans="3:11" x14ac:dyDescent="0.25">
      <c r="C63" s="270">
        <v>44</v>
      </c>
      <c r="D63" s="271" t="s">
        <v>66</v>
      </c>
      <c r="E63" s="247" t="s">
        <v>19</v>
      </c>
      <c r="F63" s="247">
        <v>2</v>
      </c>
      <c r="G63" s="248"/>
      <c r="H63" s="248"/>
      <c r="I63" s="265"/>
      <c r="J63" s="343">
        <f t="shared" si="6"/>
        <v>0</v>
      </c>
      <c r="K63" s="344">
        <f t="shared" si="7"/>
        <v>0</v>
      </c>
    </row>
    <row r="64" spans="3:11" x14ac:dyDescent="0.25">
      <c r="C64" s="270">
        <v>45</v>
      </c>
      <c r="D64" s="271" t="s">
        <v>67</v>
      </c>
      <c r="E64" s="247" t="s">
        <v>19</v>
      </c>
      <c r="F64" s="247">
        <v>2</v>
      </c>
      <c r="G64" s="248"/>
      <c r="H64" s="248"/>
      <c r="I64" s="265"/>
      <c r="J64" s="343">
        <f t="shared" si="6"/>
        <v>0</v>
      </c>
      <c r="K64" s="344">
        <f t="shared" si="7"/>
        <v>0</v>
      </c>
    </row>
    <row r="65" spans="3:11" x14ac:dyDescent="0.25">
      <c r="C65" s="270">
        <v>46</v>
      </c>
      <c r="D65" s="271" t="s">
        <v>68</v>
      </c>
      <c r="E65" s="247" t="s">
        <v>19</v>
      </c>
      <c r="F65" s="247">
        <v>2</v>
      </c>
      <c r="G65" s="248"/>
      <c r="H65" s="248"/>
      <c r="I65" s="265"/>
      <c r="J65" s="343">
        <f t="shared" si="6"/>
        <v>0</v>
      </c>
      <c r="K65" s="344">
        <f t="shared" si="7"/>
        <v>0</v>
      </c>
    </row>
    <row r="66" spans="3:11" x14ac:dyDescent="0.25">
      <c r="C66" s="270">
        <v>47</v>
      </c>
      <c r="D66" s="271" t="s">
        <v>69</v>
      </c>
      <c r="E66" s="247" t="s">
        <v>19</v>
      </c>
      <c r="F66" s="247">
        <v>2</v>
      </c>
      <c r="G66" s="248"/>
      <c r="H66" s="248"/>
      <c r="I66" s="265"/>
      <c r="J66" s="343">
        <f t="shared" si="6"/>
        <v>0</v>
      </c>
      <c r="K66" s="344">
        <f t="shared" si="7"/>
        <v>0</v>
      </c>
    </row>
    <row r="67" spans="3:11" x14ac:dyDescent="0.25">
      <c r="C67" s="270">
        <v>48</v>
      </c>
      <c r="D67" s="271" t="s">
        <v>70</v>
      </c>
      <c r="E67" s="247" t="s">
        <v>19</v>
      </c>
      <c r="F67" s="247">
        <v>2</v>
      </c>
      <c r="G67" s="248"/>
      <c r="H67" s="248"/>
      <c r="I67" s="265"/>
      <c r="J67" s="343">
        <f t="shared" si="6"/>
        <v>0</v>
      </c>
      <c r="K67" s="344">
        <f t="shared" si="7"/>
        <v>0</v>
      </c>
    </row>
    <row r="68" spans="3:11" x14ac:dyDescent="0.25">
      <c r="C68" s="270">
        <v>49</v>
      </c>
      <c r="D68" s="271" t="s">
        <v>71</v>
      </c>
      <c r="E68" s="247" t="s">
        <v>19</v>
      </c>
      <c r="F68" s="247">
        <v>2</v>
      </c>
      <c r="G68" s="248"/>
      <c r="H68" s="248"/>
      <c r="I68" s="265"/>
      <c r="J68" s="343">
        <f t="shared" si="6"/>
        <v>0</v>
      </c>
      <c r="K68" s="344">
        <f t="shared" si="7"/>
        <v>0</v>
      </c>
    </row>
    <row r="69" spans="3:11" x14ac:dyDescent="0.25">
      <c r="C69" s="270">
        <v>50</v>
      </c>
      <c r="D69" s="271" t="s">
        <v>72</v>
      </c>
      <c r="E69" s="247" t="s">
        <v>19</v>
      </c>
      <c r="F69" s="247">
        <v>2</v>
      </c>
      <c r="G69" s="248"/>
      <c r="H69" s="248"/>
      <c r="I69" s="265"/>
      <c r="J69" s="343">
        <f t="shared" si="6"/>
        <v>0</v>
      </c>
      <c r="K69" s="344">
        <f t="shared" si="7"/>
        <v>0</v>
      </c>
    </row>
    <row r="70" spans="3:11" x14ac:dyDescent="0.25">
      <c r="C70" s="273">
        <v>51</v>
      </c>
      <c r="D70" s="359" t="s">
        <v>73</v>
      </c>
      <c r="E70" s="275" t="s">
        <v>19</v>
      </c>
      <c r="F70" s="275">
        <v>2</v>
      </c>
      <c r="G70" s="276"/>
      <c r="H70" s="276"/>
      <c r="I70" s="277"/>
      <c r="J70" s="346">
        <f t="shared" si="6"/>
        <v>0</v>
      </c>
      <c r="K70" s="347">
        <f t="shared" si="7"/>
        <v>0</v>
      </c>
    </row>
    <row r="71" spans="3:11" x14ac:dyDescent="0.25">
      <c r="C71" s="456" t="s">
        <v>74</v>
      </c>
      <c r="D71" s="454"/>
      <c r="E71" s="454"/>
      <c r="F71" s="454"/>
      <c r="G71" s="454"/>
      <c r="H71" s="454"/>
      <c r="I71" s="454"/>
      <c r="J71" s="454"/>
      <c r="K71" s="455"/>
    </row>
    <row r="72" spans="3:11" x14ac:dyDescent="0.25">
      <c r="C72" s="290">
        <v>52</v>
      </c>
      <c r="D72" s="291" t="s">
        <v>75</v>
      </c>
      <c r="E72" s="292" t="s">
        <v>19</v>
      </c>
      <c r="F72" s="247">
        <v>2</v>
      </c>
      <c r="G72" s="293"/>
      <c r="H72" s="293"/>
      <c r="I72" s="350"/>
      <c r="J72" s="351">
        <f>(G72+(H72*I72))</f>
        <v>0</v>
      </c>
      <c r="K72" s="352">
        <f>F72*J72</f>
        <v>0</v>
      </c>
    </row>
    <row r="73" spans="3:11" x14ac:dyDescent="0.25">
      <c r="C73" s="245">
        <v>53</v>
      </c>
      <c r="D73" s="297" t="s">
        <v>76</v>
      </c>
      <c r="E73" s="247" t="s">
        <v>19</v>
      </c>
      <c r="F73" s="247">
        <v>2</v>
      </c>
      <c r="G73" s="248"/>
      <c r="H73" s="248"/>
      <c r="I73" s="265"/>
      <c r="J73" s="343">
        <f>(G73+(H73*I73))</f>
        <v>0</v>
      </c>
      <c r="K73" s="344">
        <f>F73*J73</f>
        <v>0</v>
      </c>
    </row>
    <row r="74" spans="3:11" x14ac:dyDescent="0.25">
      <c r="C74" s="245">
        <v>54</v>
      </c>
      <c r="D74" s="297" t="s">
        <v>77</v>
      </c>
      <c r="E74" s="247" t="s">
        <v>19</v>
      </c>
      <c r="F74" s="247">
        <v>2</v>
      </c>
      <c r="G74" s="248"/>
      <c r="H74" s="248"/>
      <c r="I74" s="265"/>
      <c r="J74" s="343">
        <f>(G74+(H74*I74))</f>
        <v>0</v>
      </c>
      <c r="K74" s="344">
        <f>F74*J74</f>
        <v>0</v>
      </c>
    </row>
    <row r="75" spans="3:11" x14ac:dyDescent="0.25">
      <c r="C75" s="245">
        <v>55</v>
      </c>
      <c r="D75" s="297" t="s">
        <v>67</v>
      </c>
      <c r="E75" s="247" t="s">
        <v>19</v>
      </c>
      <c r="F75" s="247">
        <v>2</v>
      </c>
      <c r="G75" s="248"/>
      <c r="H75" s="248"/>
      <c r="I75" s="265"/>
      <c r="J75" s="343">
        <f>(G75+(H75*I75))</f>
        <v>0</v>
      </c>
      <c r="K75" s="344">
        <f>F75*J75</f>
        <v>0</v>
      </c>
    </row>
    <row r="76" spans="3:11" x14ac:dyDescent="0.25">
      <c r="C76" s="300">
        <v>56</v>
      </c>
      <c r="D76" s="301" t="s">
        <v>68</v>
      </c>
      <c r="E76" s="275" t="s">
        <v>19</v>
      </c>
      <c r="F76" s="247">
        <v>2</v>
      </c>
      <c r="G76" s="276"/>
      <c r="H76" s="276"/>
      <c r="I76" s="277"/>
      <c r="J76" s="346">
        <f>(G76+(H76*I76))</f>
        <v>0</v>
      </c>
      <c r="K76" s="347">
        <f>F76*J76</f>
        <v>0</v>
      </c>
    </row>
    <row r="77" spans="3:11" x14ac:dyDescent="0.25">
      <c r="C77" s="457" t="s">
        <v>78</v>
      </c>
      <c r="D77" s="458"/>
      <c r="E77" s="458"/>
      <c r="F77" s="458"/>
      <c r="G77" s="458"/>
      <c r="H77" s="458"/>
      <c r="I77" s="458"/>
      <c r="J77" s="458"/>
      <c r="K77" s="459"/>
    </row>
    <row r="78" spans="3:11" x14ac:dyDescent="0.25">
      <c r="C78" s="348">
        <v>57</v>
      </c>
      <c r="D78" s="358" t="s">
        <v>79</v>
      </c>
      <c r="E78" s="292" t="s">
        <v>17</v>
      </c>
      <c r="F78" s="292">
        <v>1</v>
      </c>
      <c r="G78" s="293"/>
      <c r="H78" s="293"/>
      <c r="I78" s="350"/>
      <c r="J78" s="351">
        <f>(G78+(H78*I78))</f>
        <v>0</v>
      </c>
      <c r="K78" s="352">
        <f>F78*J78</f>
        <v>0</v>
      </c>
    </row>
    <row r="79" spans="3:11" x14ac:dyDescent="0.25">
      <c r="C79" s="288">
        <v>58</v>
      </c>
      <c r="D79" s="289" t="s">
        <v>80</v>
      </c>
      <c r="E79" s="255" t="s">
        <v>19</v>
      </c>
      <c r="F79" s="255">
        <v>1</v>
      </c>
      <c r="G79" s="256"/>
      <c r="H79" s="256"/>
      <c r="I79" s="266"/>
      <c r="J79" s="343">
        <f>(G79+(H79*I79))</f>
        <v>0</v>
      </c>
      <c r="K79" s="344">
        <f>F79*J79</f>
        <v>0</v>
      </c>
    </row>
    <row r="80" spans="3:11" x14ac:dyDescent="0.25">
      <c r="C80" s="460" t="s">
        <v>81</v>
      </c>
      <c r="D80" s="461"/>
      <c r="E80" s="461"/>
      <c r="F80" s="461"/>
      <c r="G80" s="461"/>
      <c r="H80" s="461"/>
      <c r="I80" s="461"/>
      <c r="J80" s="461"/>
      <c r="K80" s="462"/>
    </row>
    <row r="81" spans="3:11" x14ac:dyDescent="0.25">
      <c r="C81" s="238">
        <v>59</v>
      </c>
      <c r="D81" s="299" t="s">
        <v>82</v>
      </c>
      <c r="E81" s="240" t="s">
        <v>17</v>
      </c>
      <c r="F81" s="247">
        <v>1</v>
      </c>
      <c r="G81" s="241"/>
      <c r="H81" s="241"/>
      <c r="I81" s="264"/>
      <c r="J81" s="343">
        <f t="shared" ref="J81:J87" si="8">(G81+(H81*I81))</f>
        <v>0</v>
      </c>
      <c r="K81" s="344">
        <f t="shared" ref="K81:K87" si="9">F81*J81</f>
        <v>0</v>
      </c>
    </row>
    <row r="82" spans="3:11" x14ac:dyDescent="0.25">
      <c r="C82" s="245">
        <v>60</v>
      </c>
      <c r="D82" s="297" t="s">
        <v>83</v>
      </c>
      <c r="E82" s="247" t="s">
        <v>19</v>
      </c>
      <c r="F82" s="247">
        <v>2</v>
      </c>
      <c r="G82" s="248"/>
      <c r="H82" s="248"/>
      <c r="I82" s="265"/>
      <c r="J82" s="343">
        <f t="shared" si="8"/>
        <v>0</v>
      </c>
      <c r="K82" s="344">
        <f t="shared" si="9"/>
        <v>0</v>
      </c>
    </row>
    <row r="83" spans="3:11" x14ac:dyDescent="0.25">
      <c r="C83" s="245">
        <v>61</v>
      </c>
      <c r="D83" s="297" t="s">
        <v>84</v>
      </c>
      <c r="E83" s="247" t="s">
        <v>17</v>
      </c>
      <c r="F83" s="247">
        <v>1</v>
      </c>
      <c r="G83" s="248"/>
      <c r="H83" s="248"/>
      <c r="I83" s="265"/>
      <c r="J83" s="343">
        <f t="shared" si="8"/>
        <v>0</v>
      </c>
      <c r="K83" s="344">
        <f t="shared" si="9"/>
        <v>0</v>
      </c>
    </row>
    <row r="84" spans="3:11" x14ac:dyDescent="0.25">
      <c r="C84" s="245">
        <v>62</v>
      </c>
      <c r="D84" s="297" t="s">
        <v>85</v>
      </c>
      <c r="E84" s="247" t="s">
        <v>19</v>
      </c>
      <c r="F84" s="247">
        <v>2</v>
      </c>
      <c r="G84" s="248"/>
      <c r="H84" s="248"/>
      <c r="I84" s="265"/>
      <c r="J84" s="343">
        <f t="shared" si="8"/>
        <v>0</v>
      </c>
      <c r="K84" s="344">
        <f t="shared" si="9"/>
        <v>0</v>
      </c>
    </row>
    <row r="85" spans="3:11" x14ac:dyDescent="0.25">
      <c r="C85" s="245">
        <v>63</v>
      </c>
      <c r="D85" s="297" t="s">
        <v>86</v>
      </c>
      <c r="E85" s="247" t="s">
        <v>19</v>
      </c>
      <c r="F85" s="247">
        <v>2</v>
      </c>
      <c r="G85" s="248"/>
      <c r="H85" s="248"/>
      <c r="I85" s="265"/>
      <c r="J85" s="343">
        <f t="shared" si="8"/>
        <v>0</v>
      </c>
      <c r="K85" s="344">
        <f t="shared" si="9"/>
        <v>0</v>
      </c>
    </row>
    <row r="86" spans="3:11" x14ac:dyDescent="0.25">
      <c r="C86" s="245">
        <v>64</v>
      </c>
      <c r="D86" s="297" t="s">
        <v>87</v>
      </c>
      <c r="E86" s="247" t="s">
        <v>17</v>
      </c>
      <c r="F86" s="247">
        <v>1</v>
      </c>
      <c r="G86" s="248"/>
      <c r="H86" s="248"/>
      <c r="I86" s="265"/>
      <c r="J86" s="343">
        <f t="shared" si="8"/>
        <v>0</v>
      </c>
      <c r="K86" s="344">
        <f t="shared" si="9"/>
        <v>0</v>
      </c>
    </row>
    <row r="87" spans="3:11" x14ac:dyDescent="0.25">
      <c r="C87" s="300">
        <v>65</v>
      </c>
      <c r="D87" s="301" t="s">
        <v>88</v>
      </c>
      <c r="E87" s="275" t="s">
        <v>19</v>
      </c>
      <c r="F87" s="247">
        <v>2</v>
      </c>
      <c r="G87" s="276"/>
      <c r="H87" s="276"/>
      <c r="I87" s="277"/>
      <c r="J87" s="346">
        <f t="shared" si="8"/>
        <v>0</v>
      </c>
      <c r="K87" s="347">
        <f t="shared" si="9"/>
        <v>0</v>
      </c>
    </row>
    <row r="88" spans="3:11" x14ac:dyDescent="0.25">
      <c r="C88" s="456" t="s">
        <v>89</v>
      </c>
      <c r="D88" s="454"/>
      <c r="E88" s="454"/>
      <c r="F88" s="454"/>
      <c r="G88" s="454"/>
      <c r="H88" s="454"/>
      <c r="I88" s="454"/>
      <c r="J88" s="454"/>
      <c r="K88" s="455"/>
    </row>
    <row r="89" spans="3:11" x14ac:dyDescent="0.25">
      <c r="C89" s="348">
        <v>66</v>
      </c>
      <c r="D89" s="360" t="s">
        <v>90</v>
      </c>
      <c r="E89" s="292" t="s">
        <v>19</v>
      </c>
      <c r="F89" s="247">
        <v>1</v>
      </c>
      <c r="G89" s="293"/>
      <c r="H89" s="293"/>
      <c r="I89" s="350"/>
      <c r="J89" s="351">
        <f t="shared" ref="J89:J100" si="10">(G89+(H89*I89))</f>
        <v>0</v>
      </c>
      <c r="K89" s="352">
        <f t="shared" ref="K89:K100" si="11">F89*J89</f>
        <v>0</v>
      </c>
    </row>
    <row r="90" spans="3:11" x14ac:dyDescent="0.25">
      <c r="C90" s="270">
        <v>67</v>
      </c>
      <c r="D90" s="297" t="s">
        <v>91</v>
      </c>
      <c r="E90" s="247" t="s">
        <v>19</v>
      </c>
      <c r="F90" s="247">
        <v>1</v>
      </c>
      <c r="G90" s="248"/>
      <c r="H90" s="248"/>
      <c r="I90" s="265"/>
      <c r="J90" s="343">
        <f t="shared" si="10"/>
        <v>0</v>
      </c>
      <c r="K90" s="344">
        <f t="shared" si="11"/>
        <v>0</v>
      </c>
    </row>
    <row r="91" spans="3:11" x14ac:dyDescent="0.25">
      <c r="C91" s="270">
        <v>68</v>
      </c>
      <c r="D91" s="297" t="s">
        <v>92</v>
      </c>
      <c r="E91" s="247" t="s">
        <v>19</v>
      </c>
      <c r="F91" s="247">
        <v>1</v>
      </c>
      <c r="G91" s="248"/>
      <c r="H91" s="248"/>
      <c r="I91" s="265"/>
      <c r="J91" s="343">
        <f t="shared" si="10"/>
        <v>0</v>
      </c>
      <c r="K91" s="344">
        <f t="shared" si="11"/>
        <v>0</v>
      </c>
    </row>
    <row r="92" spans="3:11" x14ac:dyDescent="0.25">
      <c r="C92" s="270">
        <v>69</v>
      </c>
      <c r="D92" s="297" t="s">
        <v>93</v>
      </c>
      <c r="E92" s="247" t="s">
        <v>19</v>
      </c>
      <c r="F92" s="247">
        <v>1</v>
      </c>
      <c r="G92" s="248"/>
      <c r="H92" s="248"/>
      <c r="I92" s="265"/>
      <c r="J92" s="343">
        <f t="shared" si="10"/>
        <v>0</v>
      </c>
      <c r="K92" s="344">
        <f t="shared" si="11"/>
        <v>0</v>
      </c>
    </row>
    <row r="93" spans="3:11" x14ac:dyDescent="0.25">
      <c r="C93" s="270">
        <v>70</v>
      </c>
      <c r="D93" s="297" t="s">
        <v>94</v>
      </c>
      <c r="E93" s="247" t="s">
        <v>19</v>
      </c>
      <c r="F93" s="247">
        <v>1</v>
      </c>
      <c r="G93" s="248"/>
      <c r="H93" s="248"/>
      <c r="I93" s="265"/>
      <c r="J93" s="343">
        <f t="shared" si="10"/>
        <v>0</v>
      </c>
      <c r="K93" s="344">
        <f t="shared" si="11"/>
        <v>0</v>
      </c>
    </row>
    <row r="94" spans="3:11" x14ac:dyDescent="0.25">
      <c r="C94" s="270">
        <v>71</v>
      </c>
      <c r="D94" s="297" t="s">
        <v>95</v>
      </c>
      <c r="E94" s="247" t="s">
        <v>19</v>
      </c>
      <c r="F94" s="247">
        <v>1</v>
      </c>
      <c r="G94" s="248"/>
      <c r="H94" s="248"/>
      <c r="I94" s="265"/>
      <c r="J94" s="343">
        <f t="shared" si="10"/>
        <v>0</v>
      </c>
      <c r="K94" s="344">
        <f t="shared" si="11"/>
        <v>0</v>
      </c>
    </row>
    <row r="95" spans="3:11" x14ac:dyDescent="0.25">
      <c r="C95" s="270">
        <v>72</v>
      </c>
      <c r="D95" s="297" t="s">
        <v>96</v>
      </c>
      <c r="E95" s="247" t="s">
        <v>19</v>
      </c>
      <c r="F95" s="247">
        <v>1</v>
      </c>
      <c r="G95" s="248"/>
      <c r="H95" s="248"/>
      <c r="I95" s="265"/>
      <c r="J95" s="343">
        <f t="shared" si="10"/>
        <v>0</v>
      </c>
      <c r="K95" s="344">
        <f t="shared" si="11"/>
        <v>0</v>
      </c>
    </row>
    <row r="96" spans="3:11" x14ac:dyDescent="0.25">
      <c r="C96" s="270">
        <v>73</v>
      </c>
      <c r="D96" s="297" t="s">
        <v>136</v>
      </c>
      <c r="E96" s="247" t="s">
        <v>19</v>
      </c>
      <c r="F96" s="247">
        <v>1</v>
      </c>
      <c r="G96" s="248"/>
      <c r="H96" s="248"/>
      <c r="I96" s="265"/>
      <c r="J96" s="343">
        <f t="shared" si="10"/>
        <v>0</v>
      </c>
      <c r="K96" s="344">
        <f t="shared" si="11"/>
        <v>0</v>
      </c>
    </row>
    <row r="97" spans="3:11" x14ac:dyDescent="0.25">
      <c r="C97" s="270">
        <v>74</v>
      </c>
      <c r="D97" s="297" t="s">
        <v>97</v>
      </c>
      <c r="E97" s="247" t="s">
        <v>19</v>
      </c>
      <c r="F97" s="247">
        <v>1</v>
      </c>
      <c r="G97" s="248"/>
      <c r="H97" s="248"/>
      <c r="I97" s="265"/>
      <c r="J97" s="343">
        <f t="shared" si="10"/>
        <v>0</v>
      </c>
      <c r="K97" s="344">
        <f t="shared" si="11"/>
        <v>0</v>
      </c>
    </row>
    <row r="98" spans="3:11" x14ac:dyDescent="0.25">
      <c r="C98" s="270">
        <v>75</v>
      </c>
      <c r="D98" s="297" t="s">
        <v>98</v>
      </c>
      <c r="E98" s="247" t="s">
        <v>19</v>
      </c>
      <c r="F98" s="247">
        <v>2</v>
      </c>
      <c r="G98" s="248"/>
      <c r="H98" s="248"/>
      <c r="I98" s="265"/>
      <c r="J98" s="343">
        <f t="shared" si="10"/>
        <v>0</v>
      </c>
      <c r="K98" s="344">
        <f t="shared" si="11"/>
        <v>0</v>
      </c>
    </row>
    <row r="99" spans="3:11" x14ac:dyDescent="0.25">
      <c r="C99" s="270">
        <v>76</v>
      </c>
      <c r="D99" s="297" t="s">
        <v>99</v>
      </c>
      <c r="E99" s="247" t="s">
        <v>19</v>
      </c>
      <c r="F99" s="247">
        <v>2</v>
      </c>
      <c r="G99" s="248"/>
      <c r="H99" s="248"/>
      <c r="I99" s="265"/>
      <c r="J99" s="343">
        <f t="shared" si="10"/>
        <v>0</v>
      </c>
      <c r="K99" s="344">
        <f t="shared" si="11"/>
        <v>0</v>
      </c>
    </row>
    <row r="100" spans="3:11" x14ac:dyDescent="0.25">
      <c r="C100" s="273">
        <v>77</v>
      </c>
      <c r="D100" s="301" t="s">
        <v>100</v>
      </c>
      <c r="E100" s="275" t="s">
        <v>19</v>
      </c>
      <c r="F100" s="275">
        <v>1</v>
      </c>
      <c r="G100" s="276"/>
      <c r="H100" s="276"/>
      <c r="I100" s="277"/>
      <c r="J100" s="346">
        <f t="shared" si="10"/>
        <v>0</v>
      </c>
      <c r="K100" s="347">
        <f t="shared" si="11"/>
        <v>0</v>
      </c>
    </row>
    <row r="101" spans="3:11" x14ac:dyDescent="0.25">
      <c r="C101" s="456" t="s">
        <v>101</v>
      </c>
      <c r="D101" s="454"/>
      <c r="E101" s="454"/>
      <c r="F101" s="454"/>
      <c r="G101" s="454"/>
      <c r="H101" s="454"/>
      <c r="I101" s="454"/>
      <c r="J101" s="454"/>
      <c r="K101" s="455"/>
    </row>
    <row r="102" spans="3:11" x14ac:dyDescent="0.25">
      <c r="C102" s="348">
        <v>78</v>
      </c>
      <c r="D102" s="360" t="s">
        <v>102</v>
      </c>
      <c r="E102" s="292" t="s">
        <v>17</v>
      </c>
      <c r="F102" s="292">
        <v>1</v>
      </c>
      <c r="G102" s="361"/>
      <c r="H102" s="361"/>
      <c r="I102" s="362"/>
      <c r="J102" s="351">
        <f>(G102+(H102*I102))</f>
        <v>0</v>
      </c>
      <c r="K102" s="352">
        <f t="shared" ref="K102:K124" si="12">F102*J102</f>
        <v>0</v>
      </c>
    </row>
    <row r="103" spans="3:11" x14ac:dyDescent="0.25">
      <c r="C103" s="270">
        <v>79</v>
      </c>
      <c r="D103" s="328" t="s">
        <v>103</v>
      </c>
      <c r="E103" s="247" t="s">
        <v>19</v>
      </c>
      <c r="F103" s="247">
        <v>1</v>
      </c>
      <c r="G103" s="308" t="s">
        <v>104</v>
      </c>
      <c r="H103" s="308"/>
      <c r="I103" s="311"/>
      <c r="J103" s="343">
        <f>(H103*I103)</f>
        <v>0</v>
      </c>
      <c r="K103" s="344">
        <f t="shared" si="12"/>
        <v>0</v>
      </c>
    </row>
    <row r="104" spans="3:11" x14ac:dyDescent="0.25">
      <c r="C104" s="270">
        <v>80</v>
      </c>
      <c r="D104" s="297" t="s">
        <v>105</v>
      </c>
      <c r="E104" s="247" t="s">
        <v>19</v>
      </c>
      <c r="F104" s="247">
        <v>1</v>
      </c>
      <c r="G104" s="308" t="s">
        <v>104</v>
      </c>
      <c r="H104" s="308"/>
      <c r="I104" s="311"/>
      <c r="J104" s="343">
        <f>(H104*I104)</f>
        <v>0</v>
      </c>
      <c r="K104" s="344">
        <f t="shared" si="12"/>
        <v>0</v>
      </c>
    </row>
    <row r="105" spans="3:11" x14ac:dyDescent="0.25">
      <c r="C105" s="270">
        <v>81</v>
      </c>
      <c r="D105" s="297" t="s">
        <v>106</v>
      </c>
      <c r="E105" s="247" t="s">
        <v>19</v>
      </c>
      <c r="F105" s="247">
        <v>1</v>
      </c>
      <c r="G105" s="308" t="s">
        <v>104</v>
      </c>
      <c r="H105" s="308"/>
      <c r="I105" s="311"/>
      <c r="J105" s="343">
        <f>(H105*I105)</f>
        <v>0</v>
      </c>
      <c r="K105" s="344">
        <f t="shared" si="12"/>
        <v>0</v>
      </c>
    </row>
    <row r="106" spans="3:11" x14ac:dyDescent="0.25">
      <c r="C106" s="270">
        <v>82</v>
      </c>
      <c r="D106" s="297" t="s">
        <v>107</v>
      </c>
      <c r="E106" s="247" t="s">
        <v>19</v>
      </c>
      <c r="F106" s="247">
        <v>1</v>
      </c>
      <c r="G106" s="308" t="s">
        <v>104</v>
      </c>
      <c r="H106" s="308"/>
      <c r="I106" s="311"/>
      <c r="J106" s="343">
        <f>(H106*I106)</f>
        <v>0</v>
      </c>
      <c r="K106" s="344">
        <f t="shared" si="12"/>
        <v>0</v>
      </c>
    </row>
    <row r="107" spans="3:11" x14ac:dyDescent="0.25">
      <c r="C107" s="270">
        <v>83</v>
      </c>
      <c r="D107" s="297" t="s">
        <v>108</v>
      </c>
      <c r="E107" s="247" t="s">
        <v>19</v>
      </c>
      <c r="F107" s="247">
        <v>2</v>
      </c>
      <c r="G107" s="308"/>
      <c r="H107" s="308"/>
      <c r="I107" s="311"/>
      <c r="J107" s="343">
        <f>(G107+(H107*I107))</f>
        <v>0</v>
      </c>
      <c r="K107" s="344">
        <f t="shared" si="12"/>
        <v>0</v>
      </c>
    </row>
    <row r="108" spans="3:11" x14ac:dyDescent="0.25">
      <c r="C108" s="270">
        <v>84</v>
      </c>
      <c r="D108" s="324" t="s">
        <v>109</v>
      </c>
      <c r="E108" s="247" t="s">
        <v>19</v>
      </c>
      <c r="F108" s="247">
        <v>4</v>
      </c>
      <c r="G108" s="308"/>
      <c r="H108" s="308"/>
      <c r="I108" s="311"/>
      <c r="J108" s="343">
        <f>(G108+(H108*I108))</f>
        <v>0</v>
      </c>
      <c r="K108" s="344">
        <f t="shared" si="12"/>
        <v>0</v>
      </c>
    </row>
    <row r="109" spans="3:11" x14ac:dyDescent="0.25">
      <c r="C109" s="270">
        <v>85</v>
      </c>
      <c r="D109" s="324" t="s">
        <v>110</v>
      </c>
      <c r="E109" s="247" t="s">
        <v>19</v>
      </c>
      <c r="F109" s="247">
        <v>8</v>
      </c>
      <c r="G109" s="308"/>
      <c r="H109" s="308"/>
      <c r="I109" s="311"/>
      <c r="J109" s="343">
        <f>(G109+(H109*I109))</f>
        <v>0</v>
      </c>
      <c r="K109" s="344">
        <f t="shared" si="12"/>
        <v>0</v>
      </c>
    </row>
    <row r="110" spans="3:11" ht="26.4" x14ac:dyDescent="0.25">
      <c r="C110" s="270">
        <v>86</v>
      </c>
      <c r="D110" s="324" t="s">
        <v>111</v>
      </c>
      <c r="E110" s="247" t="s">
        <v>19</v>
      </c>
      <c r="F110" s="247">
        <v>4</v>
      </c>
      <c r="G110" s="308"/>
      <c r="H110" s="308"/>
      <c r="I110" s="311"/>
      <c r="J110" s="343">
        <f>(G110+(H110*I110))</f>
        <v>0</v>
      </c>
      <c r="K110" s="344">
        <f t="shared" si="12"/>
        <v>0</v>
      </c>
    </row>
    <row r="111" spans="3:11" x14ac:dyDescent="0.25">
      <c r="C111" s="270">
        <v>87</v>
      </c>
      <c r="D111" s="324" t="s">
        <v>112</v>
      </c>
      <c r="E111" s="247" t="s">
        <v>19</v>
      </c>
      <c r="F111" s="247">
        <v>8</v>
      </c>
      <c r="G111" s="308" t="s">
        <v>104</v>
      </c>
      <c r="H111" s="308"/>
      <c r="I111" s="311" t="s">
        <v>104</v>
      </c>
      <c r="J111" s="343">
        <f>H111</f>
        <v>0</v>
      </c>
      <c r="K111" s="344">
        <f t="shared" si="12"/>
        <v>0</v>
      </c>
    </row>
    <row r="112" spans="3:11" x14ac:dyDescent="0.25">
      <c r="C112" s="270">
        <v>88</v>
      </c>
      <c r="D112" s="297" t="s">
        <v>113</v>
      </c>
      <c r="E112" s="247" t="s">
        <v>19</v>
      </c>
      <c r="F112" s="247">
        <v>1</v>
      </c>
      <c r="G112" s="308"/>
      <c r="H112" s="308"/>
      <c r="I112" s="311"/>
      <c r="J112" s="343">
        <f>(G112+(H112*I112))</f>
        <v>0</v>
      </c>
      <c r="K112" s="344">
        <f t="shared" si="12"/>
        <v>0</v>
      </c>
    </row>
    <row r="113" spans="3:11" x14ac:dyDescent="0.25">
      <c r="C113" s="270">
        <v>89</v>
      </c>
      <c r="D113" s="297" t="s">
        <v>114</v>
      </c>
      <c r="E113" s="247" t="s">
        <v>19</v>
      </c>
      <c r="F113" s="247">
        <v>1</v>
      </c>
      <c r="G113" s="308"/>
      <c r="H113" s="308"/>
      <c r="I113" s="311"/>
      <c r="J113" s="343">
        <f>(G113+(H113*I113))</f>
        <v>0</v>
      </c>
      <c r="K113" s="344">
        <f t="shared" si="12"/>
        <v>0</v>
      </c>
    </row>
    <row r="114" spans="3:11" x14ac:dyDescent="0.25">
      <c r="C114" s="270">
        <v>90</v>
      </c>
      <c r="D114" s="328" t="s">
        <v>115</v>
      </c>
      <c r="E114" s="247" t="s">
        <v>17</v>
      </c>
      <c r="F114" s="247">
        <v>1</v>
      </c>
      <c r="G114" s="308" t="s">
        <v>104</v>
      </c>
      <c r="H114" s="308"/>
      <c r="I114" s="311"/>
      <c r="J114" s="343">
        <f>(H114*I114)</f>
        <v>0</v>
      </c>
      <c r="K114" s="344">
        <f t="shared" si="12"/>
        <v>0</v>
      </c>
    </row>
    <row r="115" spans="3:11" x14ac:dyDescent="0.25">
      <c r="C115" s="270">
        <v>91</v>
      </c>
      <c r="D115" s="297" t="s">
        <v>116</v>
      </c>
      <c r="E115" s="247" t="s">
        <v>17</v>
      </c>
      <c r="F115" s="247">
        <v>1</v>
      </c>
      <c r="G115" s="308" t="s">
        <v>104</v>
      </c>
      <c r="H115" s="308"/>
      <c r="I115" s="311"/>
      <c r="J115" s="343">
        <f>(H115*I115)</f>
        <v>0</v>
      </c>
      <c r="K115" s="344">
        <f t="shared" si="12"/>
        <v>0</v>
      </c>
    </row>
    <row r="116" spans="3:11" x14ac:dyDescent="0.25">
      <c r="C116" s="270">
        <v>92</v>
      </c>
      <c r="D116" s="297" t="s">
        <v>117</v>
      </c>
      <c r="E116" s="247" t="s">
        <v>19</v>
      </c>
      <c r="F116" s="247">
        <v>1</v>
      </c>
      <c r="G116" s="308"/>
      <c r="H116" s="308"/>
      <c r="I116" s="311"/>
      <c r="J116" s="343">
        <f>(G116+(H116*I116))</f>
        <v>0</v>
      </c>
      <c r="K116" s="344">
        <f t="shared" si="12"/>
        <v>0</v>
      </c>
    </row>
    <row r="117" spans="3:11" x14ac:dyDescent="0.25">
      <c r="C117" s="270">
        <v>93</v>
      </c>
      <c r="D117" s="297" t="s">
        <v>118</v>
      </c>
      <c r="E117" s="247" t="s">
        <v>17</v>
      </c>
      <c r="F117" s="247">
        <v>1</v>
      </c>
      <c r="G117" s="308"/>
      <c r="H117" s="308"/>
      <c r="I117" s="311"/>
      <c r="J117" s="343">
        <f>(G117+(H117*I117))</f>
        <v>0</v>
      </c>
      <c r="K117" s="344">
        <f t="shared" si="12"/>
        <v>0</v>
      </c>
    </row>
    <row r="118" spans="3:11" x14ac:dyDescent="0.25">
      <c r="C118" s="270">
        <v>94</v>
      </c>
      <c r="D118" s="297" t="s">
        <v>119</v>
      </c>
      <c r="E118" s="247" t="s">
        <v>19</v>
      </c>
      <c r="F118" s="247">
        <v>1</v>
      </c>
      <c r="G118" s="308" t="s">
        <v>104</v>
      </c>
      <c r="H118" s="308"/>
      <c r="I118" s="311"/>
      <c r="J118" s="343">
        <f>(H118*I118)</f>
        <v>0</v>
      </c>
      <c r="K118" s="344">
        <f t="shared" si="12"/>
        <v>0</v>
      </c>
    </row>
    <row r="119" spans="3:11" x14ac:dyDescent="0.25">
      <c r="C119" s="270">
        <v>95</v>
      </c>
      <c r="D119" s="297" t="s">
        <v>120</v>
      </c>
      <c r="E119" s="247" t="s">
        <v>17</v>
      </c>
      <c r="F119" s="247">
        <v>1</v>
      </c>
      <c r="G119" s="308" t="s">
        <v>104</v>
      </c>
      <c r="H119" s="308"/>
      <c r="I119" s="311"/>
      <c r="J119" s="343">
        <f>(H119*I119)</f>
        <v>0</v>
      </c>
      <c r="K119" s="344">
        <f t="shared" si="12"/>
        <v>0</v>
      </c>
    </row>
    <row r="120" spans="3:11" x14ac:dyDescent="0.25">
      <c r="C120" s="270">
        <v>96</v>
      </c>
      <c r="D120" s="297" t="s">
        <v>121</v>
      </c>
      <c r="E120" s="247" t="s">
        <v>122</v>
      </c>
      <c r="F120" s="247">
        <v>4</v>
      </c>
      <c r="G120" s="308" t="s">
        <v>104</v>
      </c>
      <c r="H120" s="308"/>
      <c r="I120" s="311" t="s">
        <v>104</v>
      </c>
      <c r="J120" s="343">
        <f>(H120)</f>
        <v>0</v>
      </c>
      <c r="K120" s="344">
        <f t="shared" si="12"/>
        <v>0</v>
      </c>
    </row>
    <row r="121" spans="3:11" x14ac:dyDescent="0.25">
      <c r="C121" s="270">
        <v>97</v>
      </c>
      <c r="D121" s="297" t="s">
        <v>123</v>
      </c>
      <c r="E121" s="247" t="s">
        <v>122</v>
      </c>
      <c r="F121" s="247">
        <v>4</v>
      </c>
      <c r="G121" s="308" t="s">
        <v>104</v>
      </c>
      <c r="H121" s="308"/>
      <c r="I121" s="311" t="s">
        <v>104</v>
      </c>
      <c r="J121" s="343">
        <f>(H121)</f>
        <v>0</v>
      </c>
      <c r="K121" s="344">
        <f t="shared" si="12"/>
        <v>0</v>
      </c>
    </row>
    <row r="122" spans="3:11" x14ac:dyDescent="0.25">
      <c r="C122" s="270">
        <v>98</v>
      </c>
      <c r="D122" s="297" t="s">
        <v>124</v>
      </c>
      <c r="E122" s="247" t="s">
        <v>122</v>
      </c>
      <c r="F122" s="247">
        <v>4</v>
      </c>
      <c r="G122" s="308" t="s">
        <v>104</v>
      </c>
      <c r="H122" s="308"/>
      <c r="I122" s="311" t="s">
        <v>104</v>
      </c>
      <c r="J122" s="343">
        <f>(H122)</f>
        <v>0</v>
      </c>
      <c r="K122" s="344">
        <f t="shared" si="12"/>
        <v>0</v>
      </c>
    </row>
    <row r="123" spans="3:11" x14ac:dyDescent="0.25">
      <c r="C123" s="270">
        <v>99</v>
      </c>
      <c r="D123" s="297" t="s">
        <v>125</v>
      </c>
      <c r="E123" s="247" t="s">
        <v>122</v>
      </c>
      <c r="F123" s="247">
        <v>4</v>
      </c>
      <c r="G123" s="308" t="s">
        <v>104</v>
      </c>
      <c r="H123" s="308"/>
      <c r="I123" s="311" t="s">
        <v>104</v>
      </c>
      <c r="J123" s="343">
        <f>(H123)</f>
        <v>0</v>
      </c>
      <c r="K123" s="344">
        <f t="shared" si="12"/>
        <v>0</v>
      </c>
    </row>
    <row r="124" spans="3:11" x14ac:dyDescent="0.25">
      <c r="C124" s="288">
        <v>100</v>
      </c>
      <c r="D124" s="298" t="s">
        <v>126</v>
      </c>
      <c r="E124" s="255" t="s">
        <v>122</v>
      </c>
      <c r="F124" s="255">
        <v>4</v>
      </c>
      <c r="G124" s="312" t="s">
        <v>104</v>
      </c>
      <c r="H124" s="312"/>
      <c r="I124" s="313" t="s">
        <v>104</v>
      </c>
      <c r="J124" s="343">
        <f>(H124)</f>
        <v>0</v>
      </c>
      <c r="K124" s="363">
        <f t="shared" si="12"/>
        <v>0</v>
      </c>
    </row>
    <row r="125" spans="3:11" x14ac:dyDescent="0.25">
      <c r="C125" s="448" t="s">
        <v>127</v>
      </c>
      <c r="D125" s="449"/>
      <c r="E125" s="449"/>
      <c r="F125" s="449"/>
      <c r="G125" s="449"/>
      <c r="H125" s="449"/>
      <c r="I125" s="449"/>
      <c r="J125" s="450"/>
      <c r="K125" s="364">
        <f>SUM(K16:K124)</f>
        <v>0</v>
      </c>
    </row>
  </sheetData>
  <mergeCells count="24">
    <mergeCell ref="C125:J125"/>
    <mergeCell ref="C1:K1"/>
    <mergeCell ref="C59:K59"/>
    <mergeCell ref="C71:K71"/>
    <mergeCell ref="C77:K77"/>
    <mergeCell ref="C80:K80"/>
    <mergeCell ref="C88:K88"/>
    <mergeCell ref="C101:K101"/>
    <mergeCell ref="J12:J13"/>
    <mergeCell ref="K12:K13"/>
    <mergeCell ref="C15:K15"/>
    <mergeCell ref="C29:K29"/>
    <mergeCell ref="C35:K35"/>
    <mergeCell ref="C42:K42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4E08-1A1E-4C7B-990D-C82F45142D31}">
  <dimension ref="C1:K127"/>
  <sheetViews>
    <sheetView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T28" sqref="T28"/>
    </sheetView>
  </sheetViews>
  <sheetFormatPr defaultColWidth="9.109375" defaultRowHeight="13.2" x14ac:dyDescent="0.25"/>
  <cols>
    <col min="1" max="2" width="9.109375" style="3"/>
    <col min="3" max="3" width="9.5546875" style="3" customWidth="1"/>
    <col min="4" max="4" width="69.33203125" style="3" customWidth="1"/>
    <col min="5" max="5" width="9.109375" style="3"/>
    <col min="6" max="6" width="12.5546875" style="3" customWidth="1"/>
    <col min="7" max="7" width="13" style="3" customWidth="1"/>
    <col min="8" max="8" width="11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128</v>
      </c>
      <c r="D1" s="374"/>
      <c r="E1" s="374"/>
      <c r="F1" s="374"/>
      <c r="G1" s="374"/>
      <c r="H1" s="374"/>
      <c r="I1" s="374"/>
      <c r="J1" s="374"/>
      <c r="K1" s="374"/>
    </row>
    <row r="2" spans="3:11" ht="13.8" thickBot="1" x14ac:dyDescent="0.3">
      <c r="J2" s="2"/>
      <c r="K2" s="9" t="s">
        <v>137</v>
      </c>
    </row>
    <row r="3" spans="3:11" ht="13.8" thickBot="1" x14ac:dyDescent="0.3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7" spans="3:11" ht="13.8" thickBot="1" x14ac:dyDescent="0.3"/>
    <row r="8" spans="3:11" ht="13.8" thickBot="1" x14ac:dyDescent="0.3">
      <c r="C8" s="382" t="s">
        <v>138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5</v>
      </c>
    </row>
    <row r="11" spans="3:11" ht="13.8" thickBot="1" x14ac:dyDescent="0.3"/>
    <row r="12" spans="3:11" ht="12.75" customHeight="1" x14ac:dyDescent="0.25">
      <c r="C12" s="476" t="s">
        <v>6</v>
      </c>
      <c r="D12" s="478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83.25" customHeight="1" thickBot="1" x14ac:dyDescent="0.3">
      <c r="C13" s="477"/>
      <c r="D13" s="479"/>
      <c r="E13" s="480"/>
      <c r="F13" s="391"/>
      <c r="G13" s="393"/>
      <c r="H13" s="391"/>
      <c r="I13" s="393"/>
      <c r="J13" s="395"/>
      <c r="K13" s="397"/>
    </row>
    <row r="14" spans="3:11" ht="13.8" thickBot="1" x14ac:dyDescent="0.3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3.8" thickBot="1" x14ac:dyDescent="0.3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25">
      <c r="C16" s="10">
        <v>1</v>
      </c>
      <c r="D16" s="11" t="s">
        <v>16</v>
      </c>
      <c r="E16" s="79" t="s">
        <v>17</v>
      </c>
      <c r="F16" s="6">
        <v>1</v>
      </c>
      <c r="G16" s="18"/>
      <c r="H16" s="18"/>
      <c r="I16" s="77"/>
      <c r="J16" s="20">
        <f t="shared" ref="J16:J29" si="0">(G16+(H16*I16))</f>
        <v>0</v>
      </c>
      <c r="K16" s="35">
        <f t="shared" ref="K16:K29" si="1">F16*J16</f>
        <v>0</v>
      </c>
    </row>
    <row r="17" spans="3:11" x14ac:dyDescent="0.25">
      <c r="C17" s="16">
        <v>2</v>
      </c>
      <c r="D17" s="17" t="s">
        <v>18</v>
      </c>
      <c r="E17" s="80" t="s">
        <v>19</v>
      </c>
      <c r="F17" s="6">
        <v>1</v>
      </c>
      <c r="G17" s="18"/>
      <c r="H17" s="18"/>
      <c r="I17" s="18"/>
      <c r="J17" s="20">
        <f t="shared" si="0"/>
        <v>0</v>
      </c>
      <c r="K17" s="35">
        <f t="shared" si="1"/>
        <v>0</v>
      </c>
    </row>
    <row r="18" spans="3:11" x14ac:dyDescent="0.25">
      <c r="C18" s="16">
        <v>3</v>
      </c>
      <c r="D18" s="17" t="s">
        <v>20</v>
      </c>
      <c r="E18" s="80" t="s">
        <v>17</v>
      </c>
      <c r="F18" s="6">
        <v>1</v>
      </c>
      <c r="G18" s="18"/>
      <c r="H18" s="18"/>
      <c r="I18" s="18"/>
      <c r="J18" s="20">
        <f t="shared" si="0"/>
        <v>0</v>
      </c>
      <c r="K18" s="35">
        <f t="shared" si="1"/>
        <v>0</v>
      </c>
    </row>
    <row r="19" spans="3:11" x14ac:dyDescent="0.25">
      <c r="C19" s="16">
        <v>4</v>
      </c>
      <c r="D19" s="22" t="s">
        <v>21</v>
      </c>
      <c r="E19" s="80" t="s">
        <v>19</v>
      </c>
      <c r="F19" s="6">
        <v>1</v>
      </c>
      <c r="G19" s="18"/>
      <c r="H19" s="18"/>
      <c r="I19" s="18"/>
      <c r="J19" s="20">
        <f t="shared" si="0"/>
        <v>0</v>
      </c>
      <c r="K19" s="35">
        <f t="shared" si="1"/>
        <v>0</v>
      </c>
    </row>
    <row r="20" spans="3:11" x14ac:dyDescent="0.25">
      <c r="C20" s="16">
        <v>5</v>
      </c>
      <c r="D20" s="22" t="s">
        <v>22</v>
      </c>
      <c r="E20" s="80" t="s">
        <v>19</v>
      </c>
      <c r="F20" s="6">
        <v>1</v>
      </c>
      <c r="G20" s="18"/>
      <c r="H20" s="18"/>
      <c r="I20" s="18"/>
      <c r="J20" s="20">
        <f t="shared" si="0"/>
        <v>0</v>
      </c>
      <c r="K20" s="35">
        <f t="shared" si="1"/>
        <v>0</v>
      </c>
    </row>
    <row r="21" spans="3:11" x14ac:dyDescent="0.25">
      <c r="C21" s="16">
        <v>6</v>
      </c>
      <c r="D21" s="22" t="s">
        <v>23</v>
      </c>
      <c r="E21" s="80" t="s">
        <v>19</v>
      </c>
      <c r="F21" s="6">
        <v>3</v>
      </c>
      <c r="G21" s="18"/>
      <c r="H21" s="18"/>
      <c r="I21" s="18"/>
      <c r="J21" s="20">
        <f t="shared" si="0"/>
        <v>0</v>
      </c>
      <c r="K21" s="35">
        <f t="shared" si="1"/>
        <v>0</v>
      </c>
    </row>
    <row r="22" spans="3:11" x14ac:dyDescent="0.25">
      <c r="C22" s="16">
        <v>7</v>
      </c>
      <c r="D22" s="22" t="s">
        <v>24</v>
      </c>
      <c r="E22" s="80" t="s">
        <v>19</v>
      </c>
      <c r="F22" s="6">
        <v>3</v>
      </c>
      <c r="G22" s="18"/>
      <c r="H22" s="18"/>
      <c r="I22" s="18"/>
      <c r="J22" s="20">
        <f t="shared" si="0"/>
        <v>0</v>
      </c>
      <c r="K22" s="35">
        <f t="shared" si="1"/>
        <v>0</v>
      </c>
    </row>
    <row r="23" spans="3:11" x14ac:dyDescent="0.25">
      <c r="C23" s="16">
        <v>8</v>
      </c>
      <c r="D23" s="22" t="s">
        <v>25</v>
      </c>
      <c r="E23" s="80" t="s">
        <v>17</v>
      </c>
      <c r="F23" s="6">
        <v>1</v>
      </c>
      <c r="G23" s="18"/>
      <c r="H23" s="18"/>
      <c r="I23" s="18"/>
      <c r="J23" s="20">
        <f t="shared" si="0"/>
        <v>0</v>
      </c>
      <c r="K23" s="35">
        <f t="shared" si="1"/>
        <v>0</v>
      </c>
    </row>
    <row r="24" spans="3:11" x14ac:dyDescent="0.25">
      <c r="C24" s="16">
        <v>9</v>
      </c>
      <c r="D24" s="22" t="s">
        <v>132</v>
      </c>
      <c r="E24" s="80" t="s">
        <v>17</v>
      </c>
      <c r="F24" s="6">
        <v>1</v>
      </c>
      <c r="G24" s="18"/>
      <c r="H24" s="18"/>
      <c r="I24" s="18"/>
      <c r="J24" s="20">
        <f t="shared" si="0"/>
        <v>0</v>
      </c>
      <c r="K24" s="35">
        <f t="shared" si="1"/>
        <v>0</v>
      </c>
    </row>
    <row r="25" spans="3:11" x14ac:dyDescent="0.25">
      <c r="C25" s="16">
        <v>10</v>
      </c>
      <c r="D25" s="22" t="s">
        <v>27</v>
      </c>
      <c r="E25" s="80" t="s">
        <v>17</v>
      </c>
      <c r="F25" s="6">
        <v>1</v>
      </c>
      <c r="G25" s="18"/>
      <c r="H25" s="18"/>
      <c r="I25" s="18"/>
      <c r="J25" s="20">
        <f t="shared" si="0"/>
        <v>0</v>
      </c>
      <c r="K25" s="35">
        <f t="shared" si="1"/>
        <v>0</v>
      </c>
    </row>
    <row r="26" spans="3:11" x14ac:dyDescent="0.25">
      <c r="C26" s="16">
        <v>11</v>
      </c>
      <c r="D26" s="22" t="s">
        <v>28</v>
      </c>
      <c r="E26" s="80" t="s">
        <v>19</v>
      </c>
      <c r="F26" s="6">
        <v>3</v>
      </c>
      <c r="G26" s="18"/>
      <c r="H26" s="18"/>
      <c r="I26" s="18"/>
      <c r="J26" s="20">
        <f t="shared" si="0"/>
        <v>0</v>
      </c>
      <c r="K26" s="35">
        <f t="shared" si="1"/>
        <v>0</v>
      </c>
    </row>
    <row r="27" spans="3:11" x14ac:dyDescent="0.25">
      <c r="C27" s="16">
        <v>12</v>
      </c>
      <c r="D27" s="22" t="s">
        <v>29</v>
      </c>
      <c r="E27" s="80" t="s">
        <v>19</v>
      </c>
      <c r="F27" s="6">
        <v>1</v>
      </c>
      <c r="G27" s="18"/>
      <c r="H27" s="18"/>
      <c r="I27" s="18"/>
      <c r="J27" s="20">
        <f t="shared" si="0"/>
        <v>0</v>
      </c>
      <c r="K27" s="35">
        <f t="shared" si="1"/>
        <v>0</v>
      </c>
    </row>
    <row r="28" spans="3:11" x14ac:dyDescent="0.25">
      <c r="C28" s="16">
        <v>13</v>
      </c>
      <c r="D28" s="22" t="s">
        <v>30</v>
      </c>
      <c r="E28" s="6" t="s">
        <v>19</v>
      </c>
      <c r="F28" s="6">
        <v>1</v>
      </c>
      <c r="G28" s="18"/>
      <c r="H28" s="18"/>
      <c r="I28" s="18"/>
      <c r="J28" s="20">
        <f t="shared" si="0"/>
        <v>0</v>
      </c>
      <c r="K28" s="35">
        <f t="shared" si="1"/>
        <v>0</v>
      </c>
    </row>
    <row r="29" spans="3:11" ht="13.8" thickBot="1" x14ac:dyDescent="0.3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37">
        <f t="shared" si="1"/>
        <v>0</v>
      </c>
    </row>
    <row r="30" spans="3:11" ht="15" customHeight="1" thickBot="1" x14ac:dyDescent="0.3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x14ac:dyDescent="0.25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x14ac:dyDescent="0.25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x14ac:dyDescent="0.25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ht="15" customHeight="1" x14ac:dyDescent="0.25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0">
        <f>(G34+(H34*I34))</f>
        <v>0</v>
      </c>
      <c r="K34" s="35">
        <f>F34*J34</f>
        <v>0</v>
      </c>
    </row>
    <row r="35" spans="3:11" ht="15" customHeight="1" thickBot="1" x14ac:dyDescent="0.3">
      <c r="C35" s="42">
        <v>19</v>
      </c>
      <c r="D35" s="26" t="s">
        <v>36</v>
      </c>
      <c r="E35" s="7" t="s">
        <v>19</v>
      </c>
      <c r="F35" s="7">
        <v>1</v>
      </c>
      <c r="G35" s="27"/>
      <c r="H35" s="27"/>
      <c r="I35" s="27"/>
      <c r="J35" s="23">
        <f>(G35+(H35*I35))</f>
        <v>0</v>
      </c>
      <c r="K35" s="37">
        <f>F35*J35</f>
        <v>0</v>
      </c>
    </row>
    <row r="36" spans="3:11" ht="13.8" thickBot="1" x14ac:dyDescent="0.3">
      <c r="C36" s="376" t="s">
        <v>37</v>
      </c>
      <c r="D36" s="377"/>
      <c r="E36" s="377"/>
      <c r="F36" s="377"/>
      <c r="G36" s="377"/>
      <c r="H36" s="377"/>
      <c r="I36" s="377"/>
      <c r="J36" s="377"/>
      <c r="K36" s="378"/>
    </row>
    <row r="37" spans="3:11" x14ac:dyDescent="0.25">
      <c r="C37" s="38">
        <v>20</v>
      </c>
      <c r="D37" s="39" t="s">
        <v>38</v>
      </c>
      <c r="E37" s="29" t="s">
        <v>19</v>
      </c>
      <c r="F37" s="29">
        <v>1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x14ac:dyDescent="0.25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x14ac:dyDescent="0.25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x14ac:dyDescent="0.25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ht="18" customHeight="1" x14ac:dyDescent="0.25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15" customHeight="1" thickBot="1" x14ac:dyDescent="0.3">
      <c r="C42" s="42">
        <v>25</v>
      </c>
      <c r="D42" s="43" t="s">
        <v>43</v>
      </c>
      <c r="E42" s="7" t="s">
        <v>44</v>
      </c>
      <c r="F42" s="7">
        <v>4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3.8" thickBot="1" x14ac:dyDescent="0.3">
      <c r="C43" s="473" t="s">
        <v>45</v>
      </c>
      <c r="D43" s="474"/>
      <c r="E43" s="474"/>
      <c r="F43" s="474"/>
      <c r="G43" s="474"/>
      <c r="H43" s="474"/>
      <c r="I43" s="474"/>
      <c r="J43" s="474"/>
      <c r="K43" s="475"/>
    </row>
    <row r="44" spans="3:11" x14ac:dyDescent="0.25">
      <c r="C44" s="10">
        <v>26</v>
      </c>
      <c r="D44" s="46" t="s">
        <v>46</v>
      </c>
      <c r="E44" s="6" t="s">
        <v>19</v>
      </c>
      <c r="F44" s="6">
        <v>1</v>
      </c>
      <c r="G44" s="18"/>
      <c r="H44" s="18"/>
      <c r="I44" s="18"/>
      <c r="J44" s="20">
        <f t="shared" ref="J44:J59" si="4">(G44+(H44*I44))</f>
        <v>0</v>
      </c>
      <c r="K44" s="35">
        <f t="shared" ref="K44:K59" si="5">F44*J44</f>
        <v>0</v>
      </c>
    </row>
    <row r="45" spans="3:11" x14ac:dyDescent="0.25">
      <c r="C45" s="16">
        <v>27</v>
      </c>
      <c r="D45" s="46" t="s">
        <v>47</v>
      </c>
      <c r="E45" s="6" t="s">
        <v>19</v>
      </c>
      <c r="F45" s="6">
        <v>1</v>
      </c>
      <c r="G45" s="18"/>
      <c r="H45" s="18"/>
      <c r="I45" s="18"/>
      <c r="J45" s="20">
        <f t="shared" si="4"/>
        <v>0</v>
      </c>
      <c r="K45" s="35">
        <f t="shared" si="5"/>
        <v>0</v>
      </c>
    </row>
    <row r="46" spans="3:11" x14ac:dyDescent="0.25">
      <c r="C46" s="16">
        <v>28</v>
      </c>
      <c r="D46" s="46" t="s">
        <v>48</v>
      </c>
      <c r="E46" s="6" t="s">
        <v>19</v>
      </c>
      <c r="F46" s="6">
        <v>1</v>
      </c>
      <c r="G46" s="18"/>
      <c r="H46" s="18"/>
      <c r="I46" s="18"/>
      <c r="J46" s="20">
        <f t="shared" si="4"/>
        <v>0</v>
      </c>
      <c r="K46" s="35">
        <f t="shared" si="5"/>
        <v>0</v>
      </c>
    </row>
    <row r="47" spans="3:11" x14ac:dyDescent="0.25">
      <c r="C47" s="16">
        <v>29</v>
      </c>
      <c r="D47" s="46" t="s">
        <v>49</v>
      </c>
      <c r="E47" s="6" t="s">
        <v>19</v>
      </c>
      <c r="F47" s="6">
        <v>1</v>
      </c>
      <c r="G47" s="18"/>
      <c r="H47" s="18"/>
      <c r="I47" s="18"/>
      <c r="J47" s="20">
        <f t="shared" si="4"/>
        <v>0</v>
      </c>
      <c r="K47" s="35">
        <f t="shared" si="5"/>
        <v>0</v>
      </c>
    </row>
    <row r="48" spans="3:11" x14ac:dyDescent="0.25">
      <c r="C48" s="16">
        <v>30</v>
      </c>
      <c r="D48" s="46" t="s">
        <v>50</v>
      </c>
      <c r="E48" s="6" t="s">
        <v>19</v>
      </c>
      <c r="F48" s="6">
        <v>1</v>
      </c>
      <c r="G48" s="18"/>
      <c r="H48" s="18"/>
      <c r="I48" s="18"/>
      <c r="J48" s="20">
        <f t="shared" si="4"/>
        <v>0</v>
      </c>
      <c r="K48" s="35">
        <f t="shared" si="5"/>
        <v>0</v>
      </c>
    </row>
    <row r="49" spans="3:11" x14ac:dyDescent="0.25">
      <c r="C49" s="16">
        <v>31</v>
      </c>
      <c r="D49" s="46" t="s">
        <v>51</v>
      </c>
      <c r="E49" s="6" t="s">
        <v>19</v>
      </c>
      <c r="F49" s="6">
        <v>1</v>
      </c>
      <c r="G49" s="18"/>
      <c r="H49" s="18"/>
      <c r="I49" s="18"/>
      <c r="J49" s="20">
        <f t="shared" si="4"/>
        <v>0</v>
      </c>
      <c r="K49" s="35">
        <f t="shared" si="5"/>
        <v>0</v>
      </c>
    </row>
    <row r="50" spans="3:11" x14ac:dyDescent="0.25">
      <c r="C50" s="16">
        <v>32</v>
      </c>
      <c r="D50" s="46" t="s">
        <v>52</v>
      </c>
      <c r="E50" s="6" t="s">
        <v>19</v>
      </c>
      <c r="F50" s="6">
        <v>1</v>
      </c>
      <c r="G50" s="18"/>
      <c r="H50" s="18"/>
      <c r="I50" s="18"/>
      <c r="J50" s="20">
        <f t="shared" si="4"/>
        <v>0</v>
      </c>
      <c r="K50" s="35">
        <f t="shared" si="5"/>
        <v>0</v>
      </c>
    </row>
    <row r="51" spans="3:11" x14ac:dyDescent="0.25">
      <c r="C51" s="16">
        <v>33</v>
      </c>
      <c r="D51" s="46" t="s">
        <v>53</v>
      </c>
      <c r="E51" s="6" t="s">
        <v>19</v>
      </c>
      <c r="F51" s="6">
        <v>2</v>
      </c>
      <c r="G51" s="18"/>
      <c r="H51" s="18"/>
      <c r="I51" s="18"/>
      <c r="J51" s="20">
        <f t="shared" si="4"/>
        <v>0</v>
      </c>
      <c r="K51" s="35">
        <f t="shared" si="5"/>
        <v>0</v>
      </c>
    </row>
    <row r="52" spans="3:11" x14ac:dyDescent="0.25">
      <c r="C52" s="16">
        <v>34</v>
      </c>
      <c r="D52" s="46" t="s">
        <v>54</v>
      </c>
      <c r="E52" s="6" t="s">
        <v>19</v>
      </c>
      <c r="F52" s="6">
        <v>2</v>
      </c>
      <c r="G52" s="18"/>
      <c r="H52" s="18"/>
      <c r="I52" s="18"/>
      <c r="J52" s="20">
        <f t="shared" si="4"/>
        <v>0</v>
      </c>
      <c r="K52" s="35">
        <f t="shared" si="5"/>
        <v>0</v>
      </c>
    </row>
    <row r="53" spans="3:11" x14ac:dyDescent="0.25">
      <c r="C53" s="16">
        <v>35</v>
      </c>
      <c r="D53" s="46" t="s">
        <v>55</v>
      </c>
      <c r="E53" s="6" t="s">
        <v>17</v>
      </c>
      <c r="F53" s="6">
        <v>2</v>
      </c>
      <c r="G53" s="18"/>
      <c r="H53" s="18"/>
      <c r="I53" s="18"/>
      <c r="J53" s="20">
        <f t="shared" si="4"/>
        <v>0</v>
      </c>
      <c r="K53" s="35">
        <f t="shared" si="5"/>
        <v>0</v>
      </c>
    </row>
    <row r="54" spans="3:11" x14ac:dyDescent="0.25">
      <c r="C54" s="16">
        <v>36</v>
      </c>
      <c r="D54" s="46" t="s">
        <v>56</v>
      </c>
      <c r="E54" s="6" t="s">
        <v>19</v>
      </c>
      <c r="F54" s="6">
        <v>2</v>
      </c>
      <c r="G54" s="18"/>
      <c r="H54" s="18"/>
      <c r="I54" s="18"/>
      <c r="J54" s="20">
        <f t="shared" si="4"/>
        <v>0</v>
      </c>
      <c r="K54" s="35">
        <f t="shared" si="5"/>
        <v>0</v>
      </c>
    </row>
    <row r="55" spans="3:11" x14ac:dyDescent="0.25">
      <c r="C55" s="16">
        <v>37</v>
      </c>
      <c r="D55" s="47" t="s">
        <v>57</v>
      </c>
      <c r="E55" s="6" t="s">
        <v>19</v>
      </c>
      <c r="F55" s="6">
        <v>2</v>
      </c>
      <c r="G55" s="18"/>
      <c r="H55" s="18"/>
      <c r="I55" s="18"/>
      <c r="J55" s="20">
        <f t="shared" si="4"/>
        <v>0</v>
      </c>
      <c r="K55" s="35">
        <f t="shared" si="5"/>
        <v>0</v>
      </c>
    </row>
    <row r="56" spans="3:11" x14ac:dyDescent="0.25">
      <c r="C56" s="16">
        <v>38</v>
      </c>
      <c r="D56" s="46" t="s">
        <v>58</v>
      </c>
      <c r="E56" s="6" t="s">
        <v>17</v>
      </c>
      <c r="F56" s="6">
        <v>2</v>
      </c>
      <c r="G56" s="18"/>
      <c r="H56" s="18"/>
      <c r="I56" s="18"/>
      <c r="J56" s="20">
        <f t="shared" si="4"/>
        <v>0</v>
      </c>
      <c r="K56" s="35">
        <f t="shared" si="5"/>
        <v>0</v>
      </c>
    </row>
    <row r="57" spans="3:11" ht="15" customHeight="1" x14ac:dyDescent="0.25">
      <c r="C57" s="16">
        <v>39</v>
      </c>
      <c r="D57" s="47" t="s">
        <v>59</v>
      </c>
      <c r="E57" s="6" t="s">
        <v>17</v>
      </c>
      <c r="F57" s="6">
        <v>2</v>
      </c>
      <c r="G57" s="18"/>
      <c r="H57" s="18"/>
      <c r="I57" s="18"/>
      <c r="J57" s="20">
        <f t="shared" si="4"/>
        <v>0</v>
      </c>
      <c r="K57" s="35">
        <f t="shared" si="5"/>
        <v>0</v>
      </c>
    </row>
    <row r="58" spans="3:11" ht="15" customHeight="1" x14ac:dyDescent="0.25">
      <c r="C58" s="16">
        <v>40</v>
      </c>
      <c r="D58" s="47" t="s">
        <v>60</v>
      </c>
      <c r="E58" s="6" t="s">
        <v>17</v>
      </c>
      <c r="F58" s="6">
        <v>1</v>
      </c>
      <c r="G58" s="18"/>
      <c r="H58" s="18"/>
      <c r="I58" s="18"/>
      <c r="J58" s="20">
        <f t="shared" si="4"/>
        <v>0</v>
      </c>
      <c r="K58" s="35">
        <f t="shared" si="5"/>
        <v>0</v>
      </c>
    </row>
    <row r="59" spans="3:11" ht="15" customHeight="1" thickBot="1" x14ac:dyDescent="0.3">
      <c r="C59" s="42">
        <v>41</v>
      </c>
      <c r="D59" s="48" t="s">
        <v>61</v>
      </c>
      <c r="E59" s="7" t="s">
        <v>19</v>
      </c>
      <c r="F59" s="7">
        <v>1</v>
      </c>
      <c r="G59" s="27"/>
      <c r="H59" s="27"/>
      <c r="I59" s="27"/>
      <c r="J59" s="23">
        <f t="shared" si="4"/>
        <v>0</v>
      </c>
      <c r="K59" s="37">
        <f t="shared" si="5"/>
        <v>0</v>
      </c>
    </row>
    <row r="60" spans="3:11" ht="13.8" thickBot="1" x14ac:dyDescent="0.3">
      <c r="C60" s="376" t="s">
        <v>62</v>
      </c>
      <c r="D60" s="377"/>
      <c r="E60" s="377"/>
      <c r="F60" s="377"/>
      <c r="G60" s="377"/>
      <c r="H60" s="377"/>
      <c r="I60" s="377"/>
      <c r="J60" s="377"/>
      <c r="K60" s="378"/>
    </row>
    <row r="61" spans="3:11" x14ac:dyDescent="0.25">
      <c r="C61" s="38">
        <v>42</v>
      </c>
      <c r="D61" s="45" t="s">
        <v>63</v>
      </c>
      <c r="E61" s="29" t="s">
        <v>19</v>
      </c>
      <c r="F61" s="29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ht="15.75" customHeight="1" x14ac:dyDescent="0.25">
      <c r="C62" s="16">
        <v>43</v>
      </c>
      <c r="D62" s="46" t="s">
        <v>64</v>
      </c>
      <c r="E62" s="6" t="s">
        <v>19</v>
      </c>
      <c r="F62" s="6">
        <v>2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x14ac:dyDescent="0.25">
      <c r="C63" s="16">
        <v>44</v>
      </c>
      <c r="D63" s="47" t="s">
        <v>65</v>
      </c>
      <c r="E63" s="6" t="s">
        <v>19</v>
      </c>
      <c r="F63" s="6">
        <v>2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x14ac:dyDescent="0.25">
      <c r="C64" s="16">
        <v>45</v>
      </c>
      <c r="D64" s="46" t="s">
        <v>66</v>
      </c>
      <c r="E64" s="6" t="s">
        <v>19</v>
      </c>
      <c r="F64" s="6">
        <v>2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x14ac:dyDescent="0.25">
      <c r="C65" s="16">
        <v>46</v>
      </c>
      <c r="D65" s="46" t="s">
        <v>67</v>
      </c>
      <c r="E65" s="6" t="s">
        <v>19</v>
      </c>
      <c r="F65" s="6">
        <v>2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x14ac:dyDescent="0.25">
      <c r="C66" s="16">
        <v>47</v>
      </c>
      <c r="D66" s="46" t="s">
        <v>68</v>
      </c>
      <c r="E66" s="6" t="s">
        <v>19</v>
      </c>
      <c r="F66" s="6">
        <v>2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x14ac:dyDescent="0.25">
      <c r="C67" s="16">
        <v>48</v>
      </c>
      <c r="D67" s="46" t="s">
        <v>69</v>
      </c>
      <c r="E67" s="6" t="s">
        <v>19</v>
      </c>
      <c r="F67" s="6">
        <v>2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x14ac:dyDescent="0.25">
      <c r="C68" s="16">
        <v>49</v>
      </c>
      <c r="D68" s="46" t="s">
        <v>70</v>
      </c>
      <c r="E68" s="6" t="s">
        <v>19</v>
      </c>
      <c r="F68" s="6">
        <v>2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x14ac:dyDescent="0.25">
      <c r="C69" s="16">
        <v>50</v>
      </c>
      <c r="D69" s="46" t="s">
        <v>71</v>
      </c>
      <c r="E69" s="6" t="s">
        <v>19</v>
      </c>
      <c r="F69" s="6">
        <v>2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x14ac:dyDescent="0.25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ht="15" customHeight="1" thickBot="1" x14ac:dyDescent="0.3">
      <c r="C71" s="42">
        <v>52</v>
      </c>
      <c r="D71" s="49" t="s">
        <v>73</v>
      </c>
      <c r="E71" s="7" t="s">
        <v>19</v>
      </c>
      <c r="F71" s="7">
        <v>2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3.8" thickBot="1" x14ac:dyDescent="0.3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x14ac:dyDescent="0.25">
      <c r="C73" s="50">
        <v>53</v>
      </c>
      <c r="D73" s="51" t="s">
        <v>75</v>
      </c>
      <c r="E73" s="29" t="s">
        <v>19</v>
      </c>
      <c r="F73" s="29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x14ac:dyDescent="0.25">
      <c r="C74" s="34">
        <v>54</v>
      </c>
      <c r="D74" s="52" t="s">
        <v>76</v>
      </c>
      <c r="E74" s="6" t="s">
        <v>19</v>
      </c>
      <c r="F74" s="6">
        <v>2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x14ac:dyDescent="0.25">
      <c r="C75" s="34">
        <v>55</v>
      </c>
      <c r="D75" s="52" t="s">
        <v>77</v>
      </c>
      <c r="E75" s="6" t="s">
        <v>19</v>
      </c>
      <c r="F75" s="6">
        <v>2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x14ac:dyDescent="0.25">
      <c r="C76" s="34">
        <v>56</v>
      </c>
      <c r="D76" s="52" t="s">
        <v>67</v>
      </c>
      <c r="E76" s="6" t="s">
        <v>19</v>
      </c>
      <c r="F76" s="6">
        <v>2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ht="15" customHeight="1" thickBot="1" x14ac:dyDescent="0.3">
      <c r="C77" s="36">
        <v>57</v>
      </c>
      <c r="D77" s="53" t="s">
        <v>68</v>
      </c>
      <c r="E77" s="7" t="s">
        <v>19</v>
      </c>
      <c r="F77" s="7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3.8" thickBot="1" x14ac:dyDescent="0.3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x14ac:dyDescent="0.25">
      <c r="C79" s="38">
        <v>58</v>
      </c>
      <c r="D79" s="45" t="s">
        <v>79</v>
      </c>
      <c r="E79" s="29" t="s">
        <v>17</v>
      </c>
      <c r="F79" s="29">
        <v>1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ht="15" customHeight="1" thickBot="1" x14ac:dyDescent="0.3">
      <c r="C80" s="42">
        <v>59</v>
      </c>
      <c r="D80" s="49" t="s">
        <v>80</v>
      </c>
      <c r="E80" s="7" t="s">
        <v>19</v>
      </c>
      <c r="F80" s="7">
        <v>1</v>
      </c>
      <c r="G80" s="27"/>
      <c r="H80" s="27"/>
      <c r="I80" s="44"/>
      <c r="J80" s="23">
        <f>(G80+(H80*I80))</f>
        <v>0</v>
      </c>
      <c r="K80" s="24">
        <f>F80*J80</f>
        <v>0</v>
      </c>
    </row>
    <row r="81" spans="3:11" ht="13.8" thickBot="1" x14ac:dyDescent="0.3">
      <c r="C81" s="376" t="s">
        <v>81</v>
      </c>
      <c r="D81" s="377"/>
      <c r="E81" s="377"/>
      <c r="F81" s="377"/>
      <c r="G81" s="377"/>
      <c r="H81" s="377"/>
      <c r="I81" s="377"/>
      <c r="J81" s="377"/>
      <c r="K81" s="378"/>
    </row>
    <row r="82" spans="3:11" x14ac:dyDescent="0.25">
      <c r="C82" s="50">
        <v>60</v>
      </c>
      <c r="D82" s="51" t="s">
        <v>82</v>
      </c>
      <c r="E82" s="29" t="s">
        <v>17</v>
      </c>
      <c r="F82" s="29">
        <v>2</v>
      </c>
      <c r="G82" s="30"/>
      <c r="H82" s="30"/>
      <c r="I82" s="31"/>
      <c r="J82" s="32">
        <f t="shared" ref="J82:J88" si="8">(G82+(H82*I82))</f>
        <v>0</v>
      </c>
      <c r="K82" s="33">
        <f t="shared" ref="K82:K88" si="9">F82*J82</f>
        <v>0</v>
      </c>
    </row>
    <row r="83" spans="3:11" x14ac:dyDescent="0.25">
      <c r="C83" s="34">
        <v>61</v>
      </c>
      <c r="D83" s="52" t="s">
        <v>83</v>
      </c>
      <c r="E83" s="6" t="s">
        <v>19</v>
      </c>
      <c r="F83" s="6">
        <v>2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x14ac:dyDescent="0.25">
      <c r="C84" s="34">
        <v>62</v>
      </c>
      <c r="D84" s="52" t="s">
        <v>84</v>
      </c>
      <c r="E84" s="6" t="s">
        <v>17</v>
      </c>
      <c r="F84" s="6">
        <v>2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x14ac:dyDescent="0.25">
      <c r="C85" s="34">
        <v>63</v>
      </c>
      <c r="D85" s="52" t="s">
        <v>85</v>
      </c>
      <c r="E85" s="6" t="s">
        <v>19</v>
      </c>
      <c r="F85" s="6">
        <v>2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x14ac:dyDescent="0.25">
      <c r="C86" s="34">
        <v>64</v>
      </c>
      <c r="D86" s="52" t="s">
        <v>86</v>
      </c>
      <c r="E86" s="6" t="s">
        <v>19</v>
      </c>
      <c r="F86" s="6">
        <v>2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x14ac:dyDescent="0.25">
      <c r="C87" s="34">
        <v>65</v>
      </c>
      <c r="D87" s="52" t="s">
        <v>87</v>
      </c>
      <c r="E87" s="6" t="s">
        <v>17</v>
      </c>
      <c r="F87" s="6">
        <v>2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ht="15" customHeight="1" thickBot="1" x14ac:dyDescent="0.3">
      <c r="C88" s="36">
        <v>66</v>
      </c>
      <c r="D88" s="53" t="s">
        <v>88</v>
      </c>
      <c r="E88" s="7" t="s">
        <v>19</v>
      </c>
      <c r="F88" s="7">
        <v>2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3.8" thickBot="1" x14ac:dyDescent="0.3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x14ac:dyDescent="0.25">
      <c r="C90" s="38">
        <v>67</v>
      </c>
      <c r="D90" s="54" t="s">
        <v>90</v>
      </c>
      <c r="E90" s="29" t="s">
        <v>19</v>
      </c>
      <c r="F90" s="29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x14ac:dyDescent="0.25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x14ac:dyDescent="0.25">
      <c r="C92" s="16">
        <v>69</v>
      </c>
      <c r="D92" s="52" t="s">
        <v>92</v>
      </c>
      <c r="E92" s="6" t="s">
        <v>19</v>
      </c>
      <c r="F92" s="6">
        <v>1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x14ac:dyDescent="0.25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x14ac:dyDescent="0.25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x14ac:dyDescent="0.25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x14ac:dyDescent="0.25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x14ac:dyDescent="0.25">
      <c r="C97" s="16">
        <v>74</v>
      </c>
      <c r="D97" s="52" t="s">
        <v>136</v>
      </c>
      <c r="E97" s="6" t="s">
        <v>19</v>
      </c>
      <c r="F97" s="6">
        <v>1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x14ac:dyDescent="0.25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x14ac:dyDescent="0.25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ht="15" customHeight="1" x14ac:dyDescent="0.25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ht="13.8" thickBot="1" x14ac:dyDescent="0.3">
      <c r="C101" s="42">
        <v>78</v>
      </c>
      <c r="D101" s="53" t="s">
        <v>100</v>
      </c>
      <c r="E101" s="7" t="s">
        <v>19</v>
      </c>
      <c r="F101" s="7">
        <v>1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3.8" thickBot="1" x14ac:dyDescent="0.3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x14ac:dyDescent="0.25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x14ac:dyDescent="0.25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x14ac:dyDescent="0.25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x14ac:dyDescent="0.25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x14ac:dyDescent="0.25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x14ac:dyDescent="0.25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 t="shared" ref="J108:J115" si="13">(G108+(H108*I108))</f>
        <v>0</v>
      </c>
      <c r="K108" s="21">
        <f t="shared" si="12"/>
        <v>0</v>
      </c>
    </row>
    <row r="109" spans="3:11" x14ac:dyDescent="0.25">
      <c r="C109" s="16">
        <v>85</v>
      </c>
      <c r="D109" s="60" t="s">
        <v>139</v>
      </c>
      <c r="E109" s="6" t="s">
        <v>19</v>
      </c>
      <c r="F109" s="6">
        <v>4</v>
      </c>
      <c r="G109" s="58"/>
      <c r="H109" s="58"/>
      <c r="I109" s="59"/>
      <c r="J109" s="20">
        <f t="shared" si="13"/>
        <v>0</v>
      </c>
      <c r="K109" s="21">
        <f t="shared" si="12"/>
        <v>0</v>
      </c>
    </row>
    <row r="110" spans="3:11" x14ac:dyDescent="0.25">
      <c r="C110" s="16">
        <v>86</v>
      </c>
      <c r="D110" s="60" t="s">
        <v>110</v>
      </c>
      <c r="E110" s="6" t="s">
        <v>19</v>
      </c>
      <c r="F110" s="6">
        <v>8</v>
      </c>
      <c r="G110" s="58"/>
      <c r="H110" s="58"/>
      <c r="I110" s="59"/>
      <c r="J110" s="20">
        <f t="shared" si="13"/>
        <v>0</v>
      </c>
      <c r="K110" s="21">
        <f t="shared" si="12"/>
        <v>0</v>
      </c>
    </row>
    <row r="111" spans="3:11" x14ac:dyDescent="0.25">
      <c r="C111" s="16">
        <v>87</v>
      </c>
      <c r="D111" s="60" t="s">
        <v>140</v>
      </c>
      <c r="E111" s="6" t="s">
        <v>19</v>
      </c>
      <c r="F111" s="6">
        <v>4</v>
      </c>
      <c r="G111" s="58"/>
      <c r="H111" s="58"/>
      <c r="I111" s="59"/>
      <c r="J111" s="20">
        <f t="shared" si="13"/>
        <v>0</v>
      </c>
      <c r="K111" s="21">
        <f t="shared" si="12"/>
        <v>0</v>
      </c>
    </row>
    <row r="112" spans="3:11" x14ac:dyDescent="0.25">
      <c r="C112" s="16">
        <v>88</v>
      </c>
      <c r="D112" s="60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 t="shared" si="12"/>
        <v>0</v>
      </c>
    </row>
    <row r="113" spans="3:11" x14ac:dyDescent="0.25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x14ac:dyDescent="0.25">
      <c r="C114" s="16">
        <v>90</v>
      </c>
      <c r="D114" s="52" t="s">
        <v>113</v>
      </c>
      <c r="E114" s="6" t="s">
        <v>19</v>
      </c>
      <c r="F114" s="6">
        <v>1</v>
      </c>
      <c r="G114" s="58"/>
      <c r="H114" s="58"/>
      <c r="I114" s="59"/>
      <c r="J114" s="20">
        <f t="shared" si="13"/>
        <v>0</v>
      </c>
      <c r="K114" s="21">
        <f t="shared" si="12"/>
        <v>0</v>
      </c>
    </row>
    <row r="115" spans="3:11" x14ac:dyDescent="0.25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 t="shared" si="13"/>
        <v>0</v>
      </c>
      <c r="K115" s="21">
        <f t="shared" si="12"/>
        <v>0</v>
      </c>
    </row>
    <row r="116" spans="3:11" x14ac:dyDescent="0.25">
      <c r="C116" s="16">
        <v>92</v>
      </c>
      <c r="D116" s="57" t="s">
        <v>115</v>
      </c>
      <c r="E116" s="6" t="s">
        <v>17</v>
      </c>
      <c r="F116" s="6">
        <v>1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x14ac:dyDescent="0.25">
      <c r="C117" s="16">
        <v>93</v>
      </c>
      <c r="D117" s="52" t="s">
        <v>116</v>
      </c>
      <c r="E117" s="6" t="s">
        <v>17</v>
      </c>
      <c r="F117" s="6">
        <v>1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x14ac:dyDescent="0.25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x14ac:dyDescent="0.25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x14ac:dyDescent="0.25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x14ac:dyDescent="0.25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x14ac:dyDescent="0.25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x14ac:dyDescent="0.25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x14ac:dyDescent="0.25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ht="15" customHeight="1" x14ac:dyDescent="0.25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ht="13.8" thickBot="1" x14ac:dyDescent="0.3">
      <c r="C126" s="42">
        <v>102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63">
        <f t="shared" si="12"/>
        <v>0</v>
      </c>
    </row>
    <row r="127" spans="3:11" ht="13.8" thickBot="1" x14ac:dyDescent="0.3">
      <c r="C127" s="400" t="s">
        <v>142</v>
      </c>
      <c r="D127" s="401"/>
      <c r="E127" s="401"/>
      <c r="F127" s="401"/>
      <c r="G127" s="401"/>
      <c r="H127" s="401"/>
      <c r="I127" s="401"/>
      <c r="J127" s="401"/>
      <c r="K127" s="64">
        <f>SUM(K16:K126)</f>
        <v>0</v>
      </c>
    </row>
  </sheetData>
  <mergeCells count="24">
    <mergeCell ref="C8:K8"/>
    <mergeCell ref="C12:C13"/>
    <mergeCell ref="D12:D13"/>
    <mergeCell ref="E12:E13"/>
    <mergeCell ref="F12:F13"/>
    <mergeCell ref="G12:G13"/>
    <mergeCell ref="H12:H13"/>
    <mergeCell ref="I12:I13"/>
    <mergeCell ref="C127:J127"/>
    <mergeCell ref="C1:K1"/>
    <mergeCell ref="C60:K60"/>
    <mergeCell ref="C72:K72"/>
    <mergeCell ref="C78:K78"/>
    <mergeCell ref="C81:K81"/>
    <mergeCell ref="C89:K89"/>
    <mergeCell ref="C102:K102"/>
    <mergeCell ref="J12:J13"/>
    <mergeCell ref="K12:K13"/>
    <mergeCell ref="C15:K15"/>
    <mergeCell ref="C30:K30"/>
    <mergeCell ref="C36:K36"/>
    <mergeCell ref="C43:K43"/>
    <mergeCell ref="C3:K3"/>
    <mergeCell ref="C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A5A7-42F3-4FC8-8A07-61F5DA950529}">
  <dimension ref="A1:BA207"/>
  <sheetViews>
    <sheetView workbookViewId="0">
      <selection activeCell="T35" sqref="T35"/>
    </sheetView>
  </sheetViews>
  <sheetFormatPr defaultColWidth="9.109375" defaultRowHeight="13.2" x14ac:dyDescent="0.25"/>
  <cols>
    <col min="1" max="2" width="9.109375" style="231"/>
    <col min="3" max="3" width="9.109375" style="233"/>
    <col min="4" max="4" width="44.6640625" style="233" customWidth="1"/>
    <col min="5" max="11" width="9.109375" style="233"/>
    <col min="12" max="53" width="9.109375" style="231"/>
    <col min="54" max="16384" width="9.109375" style="233"/>
  </cols>
  <sheetData>
    <row r="1" spans="3:12" s="231" customFormat="1" x14ac:dyDescent="0.25">
      <c r="C1" s="451" t="s">
        <v>143</v>
      </c>
      <c r="D1" s="451"/>
      <c r="E1" s="451"/>
      <c r="F1" s="451"/>
      <c r="G1" s="451"/>
      <c r="H1" s="451"/>
      <c r="I1" s="451"/>
      <c r="J1" s="451"/>
      <c r="K1" s="451"/>
    </row>
    <row r="2" spans="3:12" s="231" customFormat="1" x14ac:dyDescent="0.25">
      <c r="J2" s="234"/>
      <c r="K2" s="232" t="s">
        <v>144</v>
      </c>
    </row>
    <row r="3" spans="3:12" x14ac:dyDescent="0.25">
      <c r="C3" s="470" t="s">
        <v>2</v>
      </c>
      <c r="D3" s="471"/>
      <c r="E3" s="471"/>
      <c r="F3" s="471"/>
      <c r="G3" s="471"/>
      <c r="H3" s="471"/>
      <c r="I3" s="471"/>
      <c r="J3" s="471"/>
      <c r="K3" s="472"/>
    </row>
    <row r="4" spans="3:12" x14ac:dyDescent="0.25">
      <c r="C4" s="470" t="s">
        <v>3</v>
      </c>
      <c r="D4" s="471"/>
      <c r="E4" s="471"/>
      <c r="F4" s="471"/>
      <c r="G4" s="471"/>
      <c r="H4" s="471"/>
      <c r="I4" s="471"/>
      <c r="J4" s="471"/>
      <c r="K4" s="472"/>
    </row>
    <row r="5" spans="3:12" s="231" customFormat="1" x14ac:dyDescent="0.25">
      <c r="D5" s="235"/>
      <c r="E5" s="235"/>
      <c r="F5" s="235"/>
      <c r="G5" s="235"/>
      <c r="H5" s="235"/>
      <c r="I5" s="235"/>
      <c r="J5" s="235"/>
      <c r="K5" s="235"/>
    </row>
    <row r="6" spans="3:12" s="231" customFormat="1" x14ac:dyDescent="0.25">
      <c r="D6" s="235"/>
      <c r="E6" s="235"/>
      <c r="F6" s="235"/>
      <c r="G6" s="235"/>
      <c r="H6" s="235"/>
      <c r="I6" s="235"/>
      <c r="J6" s="235"/>
      <c r="K6" s="235"/>
    </row>
    <row r="7" spans="3:12" s="231" customFormat="1" x14ac:dyDescent="0.25"/>
    <row r="8" spans="3:12" x14ac:dyDescent="0.25">
      <c r="C8" s="487" t="s">
        <v>145</v>
      </c>
      <c r="D8" s="488"/>
      <c r="E8" s="488"/>
      <c r="F8" s="488"/>
      <c r="G8" s="488"/>
      <c r="H8" s="488"/>
      <c r="I8" s="488"/>
      <c r="J8" s="488"/>
      <c r="K8" s="489"/>
      <c r="L8" s="234"/>
    </row>
    <row r="9" spans="3:12" x14ac:dyDescent="0.25">
      <c r="C9" s="490"/>
      <c r="D9" s="491"/>
      <c r="E9" s="491"/>
      <c r="F9" s="491"/>
      <c r="G9" s="491"/>
      <c r="H9" s="491"/>
      <c r="I9" s="491"/>
      <c r="J9" s="491"/>
      <c r="K9" s="492"/>
      <c r="L9" s="234"/>
    </row>
    <row r="10" spans="3:12" s="231" customFormat="1" x14ac:dyDescent="0.25">
      <c r="C10" s="231" t="s">
        <v>5</v>
      </c>
    </row>
    <row r="11" spans="3:12" s="231" customFormat="1" x14ac:dyDescent="0.25"/>
    <row r="12" spans="3:12" s="231" customFormat="1" x14ac:dyDescent="0.25"/>
    <row r="13" spans="3:12" x14ac:dyDescent="0.25">
      <c r="C13" s="439" t="s">
        <v>6</v>
      </c>
      <c r="D13" s="441" t="s">
        <v>7</v>
      </c>
      <c r="E13" s="443" t="s">
        <v>8</v>
      </c>
      <c r="F13" s="443" t="s">
        <v>9</v>
      </c>
      <c r="G13" s="446" t="s">
        <v>10</v>
      </c>
      <c r="H13" s="443" t="s">
        <v>11</v>
      </c>
      <c r="I13" s="446" t="s">
        <v>12</v>
      </c>
      <c r="J13" s="463" t="s">
        <v>13</v>
      </c>
      <c r="K13" s="465" t="s">
        <v>14</v>
      </c>
    </row>
    <row r="14" spans="3:12" x14ac:dyDescent="0.25">
      <c r="C14" s="440"/>
      <c r="D14" s="442"/>
      <c r="E14" s="444"/>
      <c r="F14" s="445"/>
      <c r="G14" s="447"/>
      <c r="H14" s="445"/>
      <c r="I14" s="447"/>
      <c r="J14" s="464"/>
      <c r="K14" s="466"/>
    </row>
    <row r="15" spans="3:12" x14ac:dyDescent="0.25">
      <c r="C15" s="236">
        <v>1</v>
      </c>
      <c r="D15" s="236">
        <v>2</v>
      </c>
      <c r="E15" s="236">
        <v>3</v>
      </c>
      <c r="F15" s="237">
        <v>4</v>
      </c>
      <c r="G15" s="236">
        <v>5</v>
      </c>
      <c r="H15" s="236">
        <v>6</v>
      </c>
      <c r="I15" s="236">
        <v>7</v>
      </c>
      <c r="J15" s="236">
        <v>8</v>
      </c>
      <c r="K15" s="236">
        <v>9</v>
      </c>
    </row>
    <row r="16" spans="3:12" x14ac:dyDescent="0.25">
      <c r="C16" s="493" t="s">
        <v>15</v>
      </c>
      <c r="D16" s="494"/>
      <c r="E16" s="494"/>
      <c r="F16" s="494"/>
      <c r="G16" s="494"/>
      <c r="H16" s="494"/>
      <c r="I16" s="494"/>
      <c r="J16" s="494"/>
      <c r="K16" s="495"/>
    </row>
    <row r="17" spans="3:11" x14ac:dyDescent="0.25">
      <c r="C17" s="238">
        <v>1</v>
      </c>
      <c r="D17" s="239" t="s">
        <v>16</v>
      </c>
      <c r="E17" s="240" t="s">
        <v>17</v>
      </c>
      <c r="F17" s="240">
        <v>1</v>
      </c>
      <c r="G17" s="241"/>
      <c r="H17" s="241"/>
      <c r="I17" s="264"/>
      <c r="J17" s="243">
        <f>(G17+(H17*I17))</f>
        <v>0</v>
      </c>
      <c r="K17" s="244">
        <f>F17*J17</f>
        <v>0</v>
      </c>
    </row>
    <row r="18" spans="3:11" ht="34.5" customHeight="1" x14ac:dyDescent="0.25">
      <c r="C18" s="245">
        <v>2</v>
      </c>
      <c r="D18" s="246" t="s">
        <v>18</v>
      </c>
      <c r="E18" s="247" t="s">
        <v>19</v>
      </c>
      <c r="F18" s="247">
        <v>1</v>
      </c>
      <c r="G18" s="248"/>
      <c r="H18" s="248"/>
      <c r="I18" s="265"/>
      <c r="J18" s="250">
        <f t="shared" ref="J18:J85" si="0">(G18+(H18*I18))</f>
        <v>0</v>
      </c>
      <c r="K18" s="251">
        <f t="shared" ref="K18:K85" si="1">F18*J18</f>
        <v>0</v>
      </c>
    </row>
    <row r="19" spans="3:11" ht="34.5" customHeight="1" x14ac:dyDescent="0.25">
      <c r="C19" s="245">
        <v>3</v>
      </c>
      <c r="D19" s="246" t="s">
        <v>20</v>
      </c>
      <c r="E19" s="247" t="s">
        <v>17</v>
      </c>
      <c r="F19" s="247">
        <v>1</v>
      </c>
      <c r="G19" s="248"/>
      <c r="H19" s="248"/>
      <c r="I19" s="265"/>
      <c r="J19" s="250">
        <f t="shared" si="0"/>
        <v>0</v>
      </c>
      <c r="K19" s="251">
        <f t="shared" si="1"/>
        <v>0</v>
      </c>
    </row>
    <row r="20" spans="3:11" x14ac:dyDescent="0.25">
      <c r="C20" s="245">
        <v>4</v>
      </c>
      <c r="D20" s="252" t="s">
        <v>21</v>
      </c>
      <c r="E20" s="247" t="s">
        <v>19</v>
      </c>
      <c r="F20" s="247">
        <v>1</v>
      </c>
      <c r="G20" s="248"/>
      <c r="H20" s="248"/>
      <c r="I20" s="265"/>
      <c r="J20" s="250">
        <f t="shared" si="0"/>
        <v>0</v>
      </c>
      <c r="K20" s="251">
        <f t="shared" si="1"/>
        <v>0</v>
      </c>
    </row>
    <row r="21" spans="3:11" x14ac:dyDescent="0.25">
      <c r="C21" s="245">
        <v>5</v>
      </c>
      <c r="D21" s="252" t="s">
        <v>22</v>
      </c>
      <c r="E21" s="247" t="s">
        <v>19</v>
      </c>
      <c r="F21" s="247">
        <v>1</v>
      </c>
      <c r="G21" s="248"/>
      <c r="H21" s="248"/>
      <c r="I21" s="265"/>
      <c r="J21" s="250">
        <f t="shared" si="0"/>
        <v>0</v>
      </c>
      <c r="K21" s="251">
        <f t="shared" si="1"/>
        <v>0</v>
      </c>
    </row>
    <row r="22" spans="3:11" x14ac:dyDescent="0.25">
      <c r="C22" s="245">
        <v>6</v>
      </c>
      <c r="D22" s="252" t="s">
        <v>23</v>
      </c>
      <c r="E22" s="247" t="s">
        <v>19</v>
      </c>
      <c r="F22" s="247">
        <v>4</v>
      </c>
      <c r="G22" s="248"/>
      <c r="H22" s="248"/>
      <c r="I22" s="265"/>
      <c r="J22" s="250">
        <f t="shared" si="0"/>
        <v>0</v>
      </c>
      <c r="K22" s="251">
        <f t="shared" si="1"/>
        <v>0</v>
      </c>
    </row>
    <row r="23" spans="3:11" x14ac:dyDescent="0.25">
      <c r="C23" s="245">
        <v>7</v>
      </c>
      <c r="D23" s="252" t="s">
        <v>24</v>
      </c>
      <c r="E23" s="247" t="s">
        <v>19</v>
      </c>
      <c r="F23" s="247">
        <v>4</v>
      </c>
      <c r="G23" s="248"/>
      <c r="H23" s="248"/>
      <c r="I23" s="265"/>
      <c r="J23" s="250">
        <f t="shared" si="0"/>
        <v>0</v>
      </c>
      <c r="K23" s="251">
        <f t="shared" si="1"/>
        <v>0</v>
      </c>
    </row>
    <row r="24" spans="3:11" x14ac:dyDescent="0.25">
      <c r="C24" s="245">
        <v>8</v>
      </c>
      <c r="D24" s="252" t="s">
        <v>25</v>
      </c>
      <c r="E24" s="247" t="s">
        <v>17</v>
      </c>
      <c r="F24" s="247">
        <v>1</v>
      </c>
      <c r="G24" s="248"/>
      <c r="H24" s="248"/>
      <c r="I24" s="265"/>
      <c r="J24" s="250">
        <f t="shared" si="0"/>
        <v>0</v>
      </c>
      <c r="K24" s="251">
        <f t="shared" si="1"/>
        <v>0</v>
      </c>
    </row>
    <row r="25" spans="3:11" x14ac:dyDescent="0.25">
      <c r="C25" s="245">
        <v>9</v>
      </c>
      <c r="D25" s="252" t="s">
        <v>146</v>
      </c>
      <c r="E25" s="247" t="s">
        <v>17</v>
      </c>
      <c r="F25" s="247">
        <v>1</v>
      </c>
      <c r="G25" s="248"/>
      <c r="H25" s="248"/>
      <c r="I25" s="265"/>
      <c r="J25" s="250">
        <f t="shared" si="0"/>
        <v>0</v>
      </c>
      <c r="K25" s="251">
        <f t="shared" si="1"/>
        <v>0</v>
      </c>
    </row>
    <row r="26" spans="3:11" x14ac:dyDescent="0.25">
      <c r="C26" s="245">
        <v>10</v>
      </c>
      <c r="D26" s="252" t="s">
        <v>27</v>
      </c>
      <c r="E26" s="247" t="s">
        <v>17</v>
      </c>
      <c r="F26" s="247">
        <v>1</v>
      </c>
      <c r="G26" s="248"/>
      <c r="H26" s="248"/>
      <c r="I26" s="265"/>
      <c r="J26" s="250">
        <f t="shared" si="0"/>
        <v>0</v>
      </c>
      <c r="K26" s="251">
        <f t="shared" si="1"/>
        <v>0</v>
      </c>
    </row>
    <row r="27" spans="3:11" x14ac:dyDescent="0.25">
      <c r="C27" s="245">
        <v>11</v>
      </c>
      <c r="D27" s="252" t="s">
        <v>28</v>
      </c>
      <c r="E27" s="247" t="s">
        <v>19</v>
      </c>
      <c r="F27" s="247">
        <v>4</v>
      </c>
      <c r="G27" s="248"/>
      <c r="H27" s="248"/>
      <c r="I27" s="265"/>
      <c r="J27" s="250">
        <f t="shared" si="0"/>
        <v>0</v>
      </c>
      <c r="K27" s="251">
        <f t="shared" si="1"/>
        <v>0</v>
      </c>
    </row>
    <row r="28" spans="3:11" x14ac:dyDescent="0.25">
      <c r="C28" s="245">
        <v>12</v>
      </c>
      <c r="D28" s="252" t="s">
        <v>29</v>
      </c>
      <c r="E28" s="247" t="s">
        <v>19</v>
      </c>
      <c r="F28" s="247">
        <v>1</v>
      </c>
      <c r="G28" s="248"/>
      <c r="H28" s="248"/>
      <c r="I28" s="265"/>
      <c r="J28" s="250">
        <f t="shared" si="0"/>
        <v>0</v>
      </c>
      <c r="K28" s="251">
        <f t="shared" si="1"/>
        <v>0</v>
      </c>
    </row>
    <row r="29" spans="3:11" x14ac:dyDescent="0.25">
      <c r="C29" s="253">
        <v>13</v>
      </c>
      <c r="D29" s="254" t="s">
        <v>30</v>
      </c>
      <c r="E29" s="255" t="s">
        <v>19</v>
      </c>
      <c r="F29" s="255">
        <v>1</v>
      </c>
      <c r="G29" s="256"/>
      <c r="H29" s="256"/>
      <c r="I29" s="266"/>
      <c r="J29" s="258">
        <f t="shared" si="0"/>
        <v>0</v>
      </c>
      <c r="K29" s="259">
        <f t="shared" si="1"/>
        <v>0</v>
      </c>
    </row>
    <row r="30" spans="3:11" x14ac:dyDescent="0.25">
      <c r="C30" s="315">
        <v>14</v>
      </c>
      <c r="D30" s="316" t="s">
        <v>31</v>
      </c>
      <c r="E30" s="317" t="s">
        <v>19</v>
      </c>
      <c r="F30" s="317">
        <v>1</v>
      </c>
      <c r="G30" s="318"/>
      <c r="H30" s="318"/>
      <c r="I30" s="318"/>
      <c r="J30" s="258">
        <f t="shared" si="0"/>
        <v>0</v>
      </c>
      <c r="K30" s="259">
        <f t="shared" si="1"/>
        <v>0</v>
      </c>
    </row>
    <row r="31" spans="3:11" x14ac:dyDescent="0.25">
      <c r="C31" s="456" t="s">
        <v>32</v>
      </c>
      <c r="D31" s="454"/>
      <c r="E31" s="454"/>
      <c r="F31" s="454"/>
      <c r="G31" s="454"/>
      <c r="H31" s="454"/>
      <c r="I31" s="454"/>
      <c r="J31" s="454"/>
      <c r="K31" s="455"/>
    </row>
    <row r="32" spans="3:11" x14ac:dyDescent="0.25">
      <c r="C32" s="238">
        <v>15</v>
      </c>
      <c r="D32" s="239" t="s">
        <v>33</v>
      </c>
      <c r="E32" s="240" t="s">
        <v>19</v>
      </c>
      <c r="F32" s="240">
        <v>1</v>
      </c>
      <c r="G32" s="241"/>
      <c r="H32" s="241"/>
      <c r="I32" s="242"/>
      <c r="J32" s="243">
        <f t="shared" si="0"/>
        <v>0</v>
      </c>
      <c r="K32" s="244">
        <f t="shared" si="1"/>
        <v>0</v>
      </c>
    </row>
    <row r="33" spans="3:11" x14ac:dyDescent="0.25">
      <c r="C33" s="245">
        <v>16</v>
      </c>
      <c r="D33" s="252" t="s">
        <v>34</v>
      </c>
      <c r="E33" s="247" t="s">
        <v>19</v>
      </c>
      <c r="F33" s="247">
        <v>1</v>
      </c>
      <c r="G33" s="248"/>
      <c r="H33" s="248"/>
      <c r="I33" s="249"/>
      <c r="J33" s="250">
        <f t="shared" si="0"/>
        <v>0</v>
      </c>
      <c r="K33" s="251">
        <f t="shared" si="1"/>
        <v>0</v>
      </c>
    </row>
    <row r="34" spans="3:11" x14ac:dyDescent="0.25">
      <c r="C34" s="245">
        <v>17</v>
      </c>
      <c r="D34" s="252" t="s">
        <v>35</v>
      </c>
      <c r="E34" s="247" t="s">
        <v>19</v>
      </c>
      <c r="F34" s="247">
        <v>1</v>
      </c>
      <c r="G34" s="248"/>
      <c r="H34" s="248"/>
      <c r="I34" s="249"/>
      <c r="J34" s="250">
        <f t="shared" si="0"/>
        <v>0</v>
      </c>
      <c r="K34" s="251">
        <f t="shared" si="1"/>
        <v>0</v>
      </c>
    </row>
    <row r="35" spans="3:11" x14ac:dyDescent="0.25">
      <c r="C35" s="300">
        <v>18</v>
      </c>
      <c r="D35" s="319" t="s">
        <v>133</v>
      </c>
      <c r="E35" s="275" t="s">
        <v>19</v>
      </c>
      <c r="F35" s="275">
        <v>1</v>
      </c>
      <c r="G35" s="276"/>
      <c r="H35" s="276"/>
      <c r="I35" s="302"/>
      <c r="J35" s="278">
        <f t="shared" si="0"/>
        <v>0</v>
      </c>
      <c r="K35" s="279">
        <f t="shared" si="1"/>
        <v>0</v>
      </c>
    </row>
    <row r="36" spans="3:11" x14ac:dyDescent="0.25">
      <c r="C36" s="260">
        <v>19</v>
      </c>
      <c r="D36" s="261" t="s">
        <v>134</v>
      </c>
      <c r="E36" s="262" t="s">
        <v>19</v>
      </c>
      <c r="F36" s="262">
        <v>1</v>
      </c>
      <c r="G36" s="263"/>
      <c r="H36" s="263"/>
      <c r="I36" s="263"/>
      <c r="J36" s="278">
        <f t="shared" si="0"/>
        <v>0</v>
      </c>
      <c r="K36" s="279">
        <f t="shared" si="1"/>
        <v>0</v>
      </c>
    </row>
    <row r="37" spans="3:11" x14ac:dyDescent="0.25">
      <c r="C37" s="456" t="s">
        <v>37</v>
      </c>
      <c r="D37" s="454"/>
      <c r="E37" s="454"/>
      <c r="F37" s="454"/>
      <c r="G37" s="454"/>
      <c r="H37" s="454"/>
      <c r="I37" s="454"/>
      <c r="J37" s="454"/>
      <c r="K37" s="455"/>
    </row>
    <row r="38" spans="3:11" x14ac:dyDescent="0.25">
      <c r="C38" s="268">
        <v>20</v>
      </c>
      <c r="D38" s="320" t="s">
        <v>38</v>
      </c>
      <c r="E38" s="240" t="s">
        <v>19</v>
      </c>
      <c r="F38" s="240">
        <v>1</v>
      </c>
      <c r="G38" s="241"/>
      <c r="H38" s="241"/>
      <c r="I38" s="264"/>
      <c r="J38" s="243">
        <f t="shared" si="0"/>
        <v>0</v>
      </c>
      <c r="K38" s="244">
        <f t="shared" si="1"/>
        <v>0</v>
      </c>
    </row>
    <row r="39" spans="3:11" x14ac:dyDescent="0.25">
      <c r="C39" s="270">
        <v>21</v>
      </c>
      <c r="D39" s="321" t="s">
        <v>39</v>
      </c>
      <c r="E39" s="247" t="s">
        <v>19</v>
      </c>
      <c r="F39" s="247">
        <v>1</v>
      </c>
      <c r="G39" s="248"/>
      <c r="H39" s="248"/>
      <c r="I39" s="265"/>
      <c r="J39" s="250">
        <f t="shared" si="0"/>
        <v>0</v>
      </c>
      <c r="K39" s="251">
        <f t="shared" si="1"/>
        <v>0</v>
      </c>
    </row>
    <row r="40" spans="3:11" x14ac:dyDescent="0.25">
      <c r="C40" s="270">
        <v>22</v>
      </c>
      <c r="D40" s="321" t="s">
        <v>40</v>
      </c>
      <c r="E40" s="247" t="s">
        <v>19</v>
      </c>
      <c r="F40" s="247">
        <v>1</v>
      </c>
      <c r="G40" s="248"/>
      <c r="H40" s="248"/>
      <c r="I40" s="265"/>
      <c r="J40" s="250">
        <f t="shared" si="0"/>
        <v>0</v>
      </c>
      <c r="K40" s="251">
        <f t="shared" si="1"/>
        <v>0</v>
      </c>
    </row>
    <row r="41" spans="3:11" ht="34.5" customHeight="1" x14ac:dyDescent="0.25">
      <c r="C41" s="270">
        <v>23</v>
      </c>
      <c r="D41" s="322" t="s">
        <v>41</v>
      </c>
      <c r="E41" s="247" t="s">
        <v>19</v>
      </c>
      <c r="F41" s="247">
        <v>1</v>
      </c>
      <c r="G41" s="248"/>
      <c r="H41" s="248"/>
      <c r="I41" s="265"/>
      <c r="J41" s="250">
        <f t="shared" si="0"/>
        <v>0</v>
      </c>
      <c r="K41" s="251">
        <f t="shared" si="1"/>
        <v>0</v>
      </c>
    </row>
    <row r="42" spans="3:11" ht="32.25" customHeight="1" x14ac:dyDescent="0.25">
      <c r="C42" s="270">
        <v>24</v>
      </c>
      <c r="D42" s="322" t="s">
        <v>42</v>
      </c>
      <c r="E42" s="247" t="s">
        <v>19</v>
      </c>
      <c r="F42" s="247">
        <v>1</v>
      </c>
      <c r="G42" s="248"/>
      <c r="H42" s="248"/>
      <c r="I42" s="265"/>
      <c r="J42" s="250">
        <f t="shared" si="0"/>
        <v>0</v>
      </c>
      <c r="K42" s="251">
        <f t="shared" si="1"/>
        <v>0</v>
      </c>
    </row>
    <row r="43" spans="3:11" ht="35.25" customHeight="1" x14ac:dyDescent="0.25">
      <c r="C43" s="288">
        <v>25</v>
      </c>
      <c r="D43" s="323" t="s">
        <v>43</v>
      </c>
      <c r="E43" s="255" t="s">
        <v>44</v>
      </c>
      <c r="F43" s="255">
        <v>2</v>
      </c>
      <c r="G43" s="256"/>
      <c r="H43" s="256"/>
      <c r="I43" s="266"/>
      <c r="J43" s="258">
        <f t="shared" si="0"/>
        <v>0</v>
      </c>
      <c r="K43" s="259">
        <f t="shared" si="1"/>
        <v>0</v>
      </c>
    </row>
    <row r="44" spans="3:11" x14ac:dyDescent="0.25">
      <c r="C44" s="456" t="s">
        <v>147</v>
      </c>
      <c r="D44" s="454"/>
      <c r="E44" s="454"/>
      <c r="F44" s="454"/>
      <c r="G44" s="454"/>
      <c r="H44" s="454"/>
      <c r="I44" s="454"/>
      <c r="J44" s="454"/>
      <c r="K44" s="455"/>
    </row>
    <row r="45" spans="3:11" x14ac:dyDescent="0.25">
      <c r="C45" s="268">
        <v>26</v>
      </c>
      <c r="D45" s="299" t="s">
        <v>46</v>
      </c>
      <c r="E45" s="240" t="s">
        <v>19</v>
      </c>
      <c r="F45" s="240">
        <v>1</v>
      </c>
      <c r="G45" s="241"/>
      <c r="H45" s="241"/>
      <c r="I45" s="264"/>
      <c r="J45" s="243">
        <f t="shared" si="0"/>
        <v>0</v>
      </c>
      <c r="K45" s="244">
        <f t="shared" si="1"/>
        <v>0</v>
      </c>
    </row>
    <row r="46" spans="3:11" x14ac:dyDescent="0.25">
      <c r="C46" s="270">
        <v>27</v>
      </c>
      <c r="D46" s="297" t="s">
        <v>47</v>
      </c>
      <c r="E46" s="247" t="s">
        <v>19</v>
      </c>
      <c r="F46" s="247">
        <v>1</v>
      </c>
      <c r="G46" s="248"/>
      <c r="H46" s="248"/>
      <c r="I46" s="265"/>
      <c r="J46" s="250">
        <f t="shared" si="0"/>
        <v>0</v>
      </c>
      <c r="K46" s="251">
        <f t="shared" si="1"/>
        <v>0</v>
      </c>
    </row>
    <row r="47" spans="3:11" x14ac:dyDescent="0.25">
      <c r="C47" s="270">
        <v>28</v>
      </c>
      <c r="D47" s="297" t="s">
        <v>48</v>
      </c>
      <c r="E47" s="247" t="s">
        <v>19</v>
      </c>
      <c r="F47" s="247">
        <v>1</v>
      </c>
      <c r="G47" s="248"/>
      <c r="H47" s="248"/>
      <c r="I47" s="265"/>
      <c r="J47" s="250">
        <f t="shared" si="0"/>
        <v>0</v>
      </c>
      <c r="K47" s="251">
        <f t="shared" si="1"/>
        <v>0</v>
      </c>
    </row>
    <row r="48" spans="3:11" x14ac:dyDescent="0.25">
      <c r="C48" s="270">
        <v>29</v>
      </c>
      <c r="D48" s="297" t="s">
        <v>49</v>
      </c>
      <c r="E48" s="247" t="s">
        <v>19</v>
      </c>
      <c r="F48" s="247">
        <v>1</v>
      </c>
      <c r="G48" s="248"/>
      <c r="H48" s="248"/>
      <c r="I48" s="265"/>
      <c r="J48" s="250">
        <f t="shared" si="0"/>
        <v>0</v>
      </c>
      <c r="K48" s="251">
        <f t="shared" si="1"/>
        <v>0</v>
      </c>
    </row>
    <row r="49" spans="3:11" x14ac:dyDescent="0.25">
      <c r="C49" s="270">
        <v>30</v>
      </c>
      <c r="D49" s="297" t="s">
        <v>50</v>
      </c>
      <c r="E49" s="247" t="s">
        <v>19</v>
      </c>
      <c r="F49" s="247">
        <v>1</v>
      </c>
      <c r="G49" s="248"/>
      <c r="H49" s="248"/>
      <c r="I49" s="265"/>
      <c r="J49" s="250">
        <f t="shared" si="0"/>
        <v>0</v>
      </c>
      <c r="K49" s="251">
        <f t="shared" si="1"/>
        <v>0</v>
      </c>
    </row>
    <row r="50" spans="3:11" x14ac:dyDescent="0.25">
      <c r="C50" s="270">
        <v>31</v>
      </c>
      <c r="D50" s="297" t="s">
        <v>51</v>
      </c>
      <c r="E50" s="247" t="s">
        <v>19</v>
      </c>
      <c r="F50" s="247">
        <v>1</v>
      </c>
      <c r="G50" s="248"/>
      <c r="H50" s="248"/>
      <c r="I50" s="265"/>
      <c r="J50" s="250">
        <f t="shared" si="0"/>
        <v>0</v>
      </c>
      <c r="K50" s="251">
        <f t="shared" si="1"/>
        <v>0</v>
      </c>
    </row>
    <row r="51" spans="3:11" x14ac:dyDescent="0.25">
      <c r="C51" s="270">
        <v>32</v>
      </c>
      <c r="D51" s="297" t="s">
        <v>52</v>
      </c>
      <c r="E51" s="247" t="s">
        <v>19</v>
      </c>
      <c r="F51" s="247">
        <v>1</v>
      </c>
      <c r="G51" s="248"/>
      <c r="H51" s="248"/>
      <c r="I51" s="265"/>
      <c r="J51" s="250">
        <f t="shared" si="0"/>
        <v>0</v>
      </c>
      <c r="K51" s="251">
        <f t="shared" si="1"/>
        <v>0</v>
      </c>
    </row>
    <row r="52" spans="3:11" x14ac:dyDescent="0.25">
      <c r="C52" s="270">
        <v>33</v>
      </c>
      <c r="D52" s="297" t="s">
        <v>53</v>
      </c>
      <c r="E52" s="247" t="s">
        <v>19</v>
      </c>
      <c r="F52" s="247">
        <v>2</v>
      </c>
      <c r="G52" s="248"/>
      <c r="H52" s="248"/>
      <c r="I52" s="265"/>
      <c r="J52" s="250">
        <f t="shared" si="0"/>
        <v>0</v>
      </c>
      <c r="K52" s="251">
        <f t="shared" si="1"/>
        <v>0</v>
      </c>
    </row>
    <row r="53" spans="3:11" x14ac:dyDescent="0.25">
      <c r="C53" s="270">
        <v>34</v>
      </c>
      <c r="D53" s="297" t="s">
        <v>54</v>
      </c>
      <c r="E53" s="247" t="s">
        <v>19</v>
      </c>
      <c r="F53" s="247">
        <v>2</v>
      </c>
      <c r="G53" s="248"/>
      <c r="H53" s="248"/>
      <c r="I53" s="265"/>
      <c r="J53" s="250">
        <f t="shared" si="0"/>
        <v>0</v>
      </c>
      <c r="K53" s="251">
        <f t="shared" si="1"/>
        <v>0</v>
      </c>
    </row>
    <row r="54" spans="3:11" x14ac:dyDescent="0.25">
      <c r="C54" s="270">
        <v>35</v>
      </c>
      <c r="D54" s="297" t="s">
        <v>55</v>
      </c>
      <c r="E54" s="247" t="s">
        <v>17</v>
      </c>
      <c r="F54" s="247">
        <v>2</v>
      </c>
      <c r="G54" s="248"/>
      <c r="H54" s="248"/>
      <c r="I54" s="265"/>
      <c r="J54" s="250">
        <f t="shared" si="0"/>
        <v>0</v>
      </c>
      <c r="K54" s="251">
        <f t="shared" si="1"/>
        <v>0</v>
      </c>
    </row>
    <row r="55" spans="3:11" x14ac:dyDescent="0.25">
      <c r="C55" s="270">
        <v>36</v>
      </c>
      <c r="D55" s="297" t="s">
        <v>56</v>
      </c>
      <c r="E55" s="247" t="s">
        <v>19</v>
      </c>
      <c r="F55" s="247">
        <v>2</v>
      </c>
      <c r="G55" s="248"/>
      <c r="H55" s="248"/>
      <c r="I55" s="265"/>
      <c r="J55" s="250">
        <f t="shared" si="0"/>
        <v>0</v>
      </c>
      <c r="K55" s="251">
        <f t="shared" si="1"/>
        <v>0</v>
      </c>
    </row>
    <row r="56" spans="3:11" ht="33" customHeight="1" x14ac:dyDescent="0.25">
      <c r="C56" s="270">
        <v>37</v>
      </c>
      <c r="D56" s="324" t="s">
        <v>57</v>
      </c>
      <c r="E56" s="247" t="s">
        <v>19</v>
      </c>
      <c r="F56" s="247">
        <v>2</v>
      </c>
      <c r="G56" s="248"/>
      <c r="H56" s="248"/>
      <c r="I56" s="265"/>
      <c r="J56" s="250">
        <f t="shared" si="0"/>
        <v>0</v>
      </c>
      <c r="K56" s="251">
        <f t="shared" si="1"/>
        <v>0</v>
      </c>
    </row>
    <row r="57" spans="3:11" x14ac:dyDescent="0.25">
      <c r="C57" s="270">
        <v>38</v>
      </c>
      <c r="D57" s="297" t="s">
        <v>58</v>
      </c>
      <c r="E57" s="247" t="s">
        <v>17</v>
      </c>
      <c r="F57" s="247">
        <v>2</v>
      </c>
      <c r="G57" s="248"/>
      <c r="H57" s="248"/>
      <c r="I57" s="265"/>
      <c r="J57" s="250">
        <f t="shared" si="0"/>
        <v>0</v>
      </c>
      <c r="K57" s="251">
        <f t="shared" si="1"/>
        <v>0</v>
      </c>
    </row>
    <row r="58" spans="3:11" ht="33.75" customHeight="1" x14ac:dyDescent="0.25">
      <c r="C58" s="288">
        <v>39</v>
      </c>
      <c r="D58" s="325" t="s">
        <v>59</v>
      </c>
      <c r="E58" s="255" t="s">
        <v>17</v>
      </c>
      <c r="F58" s="255">
        <v>2</v>
      </c>
      <c r="G58" s="256"/>
      <c r="H58" s="256"/>
      <c r="I58" s="266"/>
      <c r="J58" s="258">
        <f t="shared" si="0"/>
        <v>0</v>
      </c>
      <c r="K58" s="259">
        <f t="shared" si="1"/>
        <v>0</v>
      </c>
    </row>
    <row r="59" spans="3:11" x14ac:dyDescent="0.25">
      <c r="C59" s="284">
        <v>40</v>
      </c>
      <c r="D59" s="285" t="s">
        <v>135</v>
      </c>
      <c r="E59" s="317" t="s">
        <v>17</v>
      </c>
      <c r="F59" s="286">
        <v>1</v>
      </c>
      <c r="G59" s="287"/>
      <c r="H59" s="287"/>
      <c r="I59" s="287"/>
      <c r="J59" s="258">
        <f>(G59+(H59*I59))</f>
        <v>0</v>
      </c>
      <c r="K59" s="259">
        <f>F59*J59</f>
        <v>0</v>
      </c>
    </row>
    <row r="60" spans="3:11" x14ac:dyDescent="0.25">
      <c r="C60" s="284">
        <v>41</v>
      </c>
      <c r="D60" s="285" t="s">
        <v>61</v>
      </c>
      <c r="E60" s="286" t="s">
        <v>19</v>
      </c>
      <c r="F60" s="286">
        <v>1</v>
      </c>
      <c r="G60" s="287"/>
      <c r="H60" s="287"/>
      <c r="I60" s="287"/>
      <c r="J60" s="258">
        <f t="shared" si="0"/>
        <v>0</v>
      </c>
      <c r="K60" s="259">
        <f t="shared" si="1"/>
        <v>0</v>
      </c>
    </row>
    <row r="61" spans="3:11" x14ac:dyDescent="0.25">
      <c r="C61" s="456" t="s">
        <v>62</v>
      </c>
      <c r="D61" s="454"/>
      <c r="E61" s="454"/>
      <c r="F61" s="454"/>
      <c r="G61" s="454"/>
      <c r="H61" s="454"/>
      <c r="I61" s="454"/>
      <c r="J61" s="454"/>
      <c r="K61" s="455"/>
    </row>
    <row r="62" spans="3:11" x14ac:dyDescent="0.25">
      <c r="C62" s="238">
        <v>42</v>
      </c>
      <c r="D62" s="299" t="s">
        <v>63</v>
      </c>
      <c r="E62" s="240" t="s">
        <v>19</v>
      </c>
      <c r="F62" s="240">
        <v>2</v>
      </c>
      <c r="G62" s="241"/>
      <c r="H62" s="241"/>
      <c r="I62" s="242"/>
      <c r="J62" s="243">
        <f t="shared" si="0"/>
        <v>0</v>
      </c>
      <c r="K62" s="244">
        <f t="shared" si="1"/>
        <v>0</v>
      </c>
    </row>
    <row r="63" spans="3:11" x14ac:dyDescent="0.25">
      <c r="C63" s="245">
        <v>43</v>
      </c>
      <c r="D63" s="297" t="s">
        <v>64</v>
      </c>
      <c r="E63" s="247" t="s">
        <v>19</v>
      </c>
      <c r="F63" s="247">
        <v>2</v>
      </c>
      <c r="G63" s="248"/>
      <c r="H63" s="248"/>
      <c r="I63" s="249"/>
      <c r="J63" s="250">
        <f t="shared" si="0"/>
        <v>0</v>
      </c>
      <c r="K63" s="251">
        <f t="shared" si="1"/>
        <v>0</v>
      </c>
    </row>
    <row r="64" spans="3:11" ht="18.75" customHeight="1" x14ac:dyDescent="0.25">
      <c r="C64" s="245">
        <v>44</v>
      </c>
      <c r="D64" s="324" t="s">
        <v>65</v>
      </c>
      <c r="E64" s="247" t="s">
        <v>19</v>
      </c>
      <c r="F64" s="247">
        <v>2</v>
      </c>
      <c r="G64" s="248"/>
      <c r="H64" s="248"/>
      <c r="I64" s="249"/>
      <c r="J64" s="250">
        <f t="shared" si="0"/>
        <v>0</v>
      </c>
      <c r="K64" s="251">
        <f t="shared" si="1"/>
        <v>0</v>
      </c>
    </row>
    <row r="65" spans="3:11" x14ac:dyDescent="0.25">
      <c r="C65" s="245">
        <v>45</v>
      </c>
      <c r="D65" s="297" t="s">
        <v>66</v>
      </c>
      <c r="E65" s="247" t="s">
        <v>19</v>
      </c>
      <c r="F65" s="247">
        <v>2</v>
      </c>
      <c r="G65" s="248"/>
      <c r="H65" s="248"/>
      <c r="I65" s="249"/>
      <c r="J65" s="250">
        <f t="shared" si="0"/>
        <v>0</v>
      </c>
      <c r="K65" s="251">
        <f t="shared" si="1"/>
        <v>0</v>
      </c>
    </row>
    <row r="66" spans="3:11" x14ac:dyDescent="0.25">
      <c r="C66" s="245">
        <v>46</v>
      </c>
      <c r="D66" s="297" t="s">
        <v>67</v>
      </c>
      <c r="E66" s="247" t="s">
        <v>19</v>
      </c>
      <c r="F66" s="247">
        <v>2</v>
      </c>
      <c r="G66" s="248"/>
      <c r="H66" s="248"/>
      <c r="I66" s="249"/>
      <c r="J66" s="250">
        <f t="shared" si="0"/>
        <v>0</v>
      </c>
      <c r="K66" s="251">
        <f t="shared" si="1"/>
        <v>0</v>
      </c>
    </row>
    <row r="67" spans="3:11" x14ac:dyDescent="0.25">
      <c r="C67" s="245">
        <v>47</v>
      </c>
      <c r="D67" s="297" t="s">
        <v>68</v>
      </c>
      <c r="E67" s="247" t="s">
        <v>19</v>
      </c>
      <c r="F67" s="247">
        <v>2</v>
      </c>
      <c r="G67" s="248"/>
      <c r="H67" s="248"/>
      <c r="I67" s="249"/>
      <c r="J67" s="250">
        <f t="shared" si="0"/>
        <v>0</v>
      </c>
      <c r="K67" s="251">
        <f t="shared" si="1"/>
        <v>0</v>
      </c>
    </row>
    <row r="68" spans="3:11" x14ac:dyDescent="0.25">
      <c r="C68" s="245">
        <v>48</v>
      </c>
      <c r="D68" s="297" t="s">
        <v>69</v>
      </c>
      <c r="E68" s="247" t="s">
        <v>19</v>
      </c>
      <c r="F68" s="247">
        <v>2</v>
      </c>
      <c r="G68" s="248"/>
      <c r="H68" s="248"/>
      <c r="I68" s="249"/>
      <c r="J68" s="250">
        <f t="shared" si="0"/>
        <v>0</v>
      </c>
      <c r="K68" s="251">
        <f t="shared" si="1"/>
        <v>0</v>
      </c>
    </row>
    <row r="69" spans="3:11" x14ac:dyDescent="0.25">
      <c r="C69" s="245">
        <v>49</v>
      </c>
      <c r="D69" s="297" t="s">
        <v>70</v>
      </c>
      <c r="E69" s="247" t="s">
        <v>19</v>
      </c>
      <c r="F69" s="247">
        <v>2</v>
      </c>
      <c r="G69" s="248"/>
      <c r="H69" s="248"/>
      <c r="I69" s="249"/>
      <c r="J69" s="250">
        <f t="shared" si="0"/>
        <v>0</v>
      </c>
      <c r="K69" s="251">
        <f t="shared" si="1"/>
        <v>0</v>
      </c>
    </row>
    <row r="70" spans="3:11" x14ac:dyDescent="0.25">
      <c r="C70" s="245">
        <v>50</v>
      </c>
      <c r="D70" s="297" t="s">
        <v>71</v>
      </c>
      <c r="E70" s="247" t="s">
        <v>19</v>
      </c>
      <c r="F70" s="247">
        <v>2</v>
      </c>
      <c r="G70" s="248"/>
      <c r="H70" s="248"/>
      <c r="I70" s="249"/>
      <c r="J70" s="250">
        <f t="shared" si="0"/>
        <v>0</v>
      </c>
      <c r="K70" s="251">
        <f t="shared" si="1"/>
        <v>0</v>
      </c>
    </row>
    <row r="71" spans="3:11" x14ac:dyDescent="0.25">
      <c r="C71" s="245">
        <v>51</v>
      </c>
      <c r="D71" s="297" t="s">
        <v>72</v>
      </c>
      <c r="E71" s="247" t="s">
        <v>19</v>
      </c>
      <c r="F71" s="247">
        <v>2</v>
      </c>
      <c r="G71" s="248"/>
      <c r="H71" s="248"/>
      <c r="I71" s="249"/>
      <c r="J71" s="250">
        <f t="shared" si="0"/>
        <v>0</v>
      </c>
      <c r="K71" s="251">
        <f t="shared" si="1"/>
        <v>0</v>
      </c>
    </row>
    <row r="72" spans="3:11" x14ac:dyDescent="0.25">
      <c r="C72" s="253">
        <v>52</v>
      </c>
      <c r="D72" s="298" t="s">
        <v>73</v>
      </c>
      <c r="E72" s="255" t="s">
        <v>19</v>
      </c>
      <c r="F72" s="255">
        <v>2</v>
      </c>
      <c r="G72" s="256"/>
      <c r="H72" s="256"/>
      <c r="I72" s="257"/>
      <c r="J72" s="258">
        <f t="shared" si="0"/>
        <v>0</v>
      </c>
      <c r="K72" s="259">
        <f t="shared" si="1"/>
        <v>0</v>
      </c>
    </row>
    <row r="73" spans="3:11" x14ac:dyDescent="0.25">
      <c r="C73" s="456" t="s">
        <v>74</v>
      </c>
      <c r="D73" s="454"/>
      <c r="E73" s="454"/>
      <c r="F73" s="454"/>
      <c r="G73" s="454"/>
      <c r="H73" s="454"/>
      <c r="I73" s="454"/>
      <c r="J73" s="454"/>
      <c r="K73" s="455"/>
    </row>
    <row r="74" spans="3:11" x14ac:dyDescent="0.25">
      <c r="C74" s="268">
        <v>53</v>
      </c>
      <c r="D74" s="269" t="s">
        <v>75</v>
      </c>
      <c r="E74" s="240" t="s">
        <v>19</v>
      </c>
      <c r="F74" s="240">
        <v>2</v>
      </c>
      <c r="G74" s="241"/>
      <c r="H74" s="241"/>
      <c r="I74" s="264"/>
      <c r="J74" s="243">
        <f t="shared" si="0"/>
        <v>0</v>
      </c>
      <c r="K74" s="244">
        <f t="shared" si="1"/>
        <v>0</v>
      </c>
    </row>
    <row r="75" spans="3:11" x14ac:dyDescent="0.25">
      <c r="C75" s="270">
        <v>54</v>
      </c>
      <c r="D75" s="271" t="s">
        <v>76</v>
      </c>
      <c r="E75" s="247" t="s">
        <v>19</v>
      </c>
      <c r="F75" s="247">
        <v>2</v>
      </c>
      <c r="G75" s="248"/>
      <c r="H75" s="248"/>
      <c r="I75" s="265"/>
      <c r="J75" s="250">
        <f t="shared" si="0"/>
        <v>0</v>
      </c>
      <c r="K75" s="251">
        <f t="shared" si="1"/>
        <v>0</v>
      </c>
    </row>
    <row r="76" spans="3:11" x14ac:dyDescent="0.25">
      <c r="C76" s="270">
        <v>55</v>
      </c>
      <c r="D76" s="271" t="s">
        <v>77</v>
      </c>
      <c r="E76" s="247" t="s">
        <v>19</v>
      </c>
      <c r="F76" s="247">
        <v>2</v>
      </c>
      <c r="G76" s="248"/>
      <c r="H76" s="248"/>
      <c r="I76" s="265"/>
      <c r="J76" s="250">
        <f t="shared" si="0"/>
        <v>0</v>
      </c>
      <c r="K76" s="251">
        <f t="shared" si="1"/>
        <v>0</v>
      </c>
    </row>
    <row r="77" spans="3:11" x14ac:dyDescent="0.25">
      <c r="C77" s="270">
        <v>56</v>
      </c>
      <c r="D77" s="271" t="s">
        <v>67</v>
      </c>
      <c r="E77" s="247" t="s">
        <v>19</v>
      </c>
      <c r="F77" s="247">
        <v>2</v>
      </c>
      <c r="G77" s="248"/>
      <c r="H77" s="248"/>
      <c r="I77" s="265"/>
      <c r="J77" s="250">
        <f t="shared" si="0"/>
        <v>0</v>
      </c>
      <c r="K77" s="251">
        <f t="shared" si="1"/>
        <v>0</v>
      </c>
    </row>
    <row r="78" spans="3:11" x14ac:dyDescent="0.25">
      <c r="C78" s="288">
        <v>57</v>
      </c>
      <c r="D78" s="289" t="s">
        <v>68</v>
      </c>
      <c r="E78" s="255" t="s">
        <v>19</v>
      </c>
      <c r="F78" s="255">
        <v>2</v>
      </c>
      <c r="G78" s="256"/>
      <c r="H78" s="256"/>
      <c r="I78" s="266"/>
      <c r="J78" s="258">
        <f t="shared" si="0"/>
        <v>0</v>
      </c>
      <c r="K78" s="259">
        <f t="shared" si="1"/>
        <v>0</v>
      </c>
    </row>
    <row r="79" spans="3:11" x14ac:dyDescent="0.25">
      <c r="C79" s="484" t="s">
        <v>78</v>
      </c>
      <c r="D79" s="485"/>
      <c r="E79" s="485"/>
      <c r="F79" s="485"/>
      <c r="G79" s="485"/>
      <c r="H79" s="485"/>
      <c r="I79" s="485"/>
      <c r="J79" s="485"/>
      <c r="K79" s="486"/>
    </row>
    <row r="80" spans="3:11" x14ac:dyDescent="0.25">
      <c r="C80" s="238">
        <v>58</v>
      </c>
      <c r="D80" s="299" t="s">
        <v>79</v>
      </c>
      <c r="E80" s="240" t="s">
        <v>17</v>
      </c>
      <c r="F80" s="240">
        <v>1</v>
      </c>
      <c r="G80" s="241"/>
      <c r="H80" s="241"/>
      <c r="I80" s="242"/>
      <c r="J80" s="243">
        <f t="shared" si="0"/>
        <v>0</v>
      </c>
      <c r="K80" s="244">
        <f t="shared" si="1"/>
        <v>0</v>
      </c>
    </row>
    <row r="81" spans="3:11" x14ac:dyDescent="0.25">
      <c r="C81" s="253">
        <v>59</v>
      </c>
      <c r="D81" s="298" t="s">
        <v>80</v>
      </c>
      <c r="E81" s="255" t="s">
        <v>19</v>
      </c>
      <c r="F81" s="255">
        <v>1</v>
      </c>
      <c r="G81" s="256"/>
      <c r="H81" s="256"/>
      <c r="I81" s="257"/>
      <c r="J81" s="258">
        <f t="shared" si="0"/>
        <v>0</v>
      </c>
      <c r="K81" s="259">
        <f t="shared" si="1"/>
        <v>0</v>
      </c>
    </row>
    <row r="82" spans="3:11" x14ac:dyDescent="0.25">
      <c r="C82" s="456" t="s">
        <v>81</v>
      </c>
      <c r="D82" s="454"/>
      <c r="E82" s="454"/>
      <c r="F82" s="454"/>
      <c r="G82" s="454"/>
      <c r="H82" s="454"/>
      <c r="I82" s="454"/>
      <c r="J82" s="454"/>
      <c r="K82" s="455"/>
    </row>
    <row r="83" spans="3:11" x14ac:dyDescent="0.25">
      <c r="C83" s="238">
        <v>60</v>
      </c>
      <c r="D83" s="299" t="s">
        <v>82</v>
      </c>
      <c r="E83" s="240" t="s">
        <v>17</v>
      </c>
      <c r="F83" s="240">
        <v>2</v>
      </c>
      <c r="G83" s="241"/>
      <c r="H83" s="241"/>
      <c r="I83" s="264"/>
      <c r="J83" s="243">
        <f t="shared" si="0"/>
        <v>0</v>
      </c>
      <c r="K83" s="244">
        <f t="shared" si="1"/>
        <v>0</v>
      </c>
    </row>
    <row r="84" spans="3:11" x14ac:dyDescent="0.25">
      <c r="C84" s="245">
        <v>61</v>
      </c>
      <c r="D84" s="297" t="s">
        <v>83</v>
      </c>
      <c r="E84" s="247" t="s">
        <v>19</v>
      </c>
      <c r="F84" s="247">
        <v>2</v>
      </c>
      <c r="G84" s="248"/>
      <c r="H84" s="248"/>
      <c r="I84" s="265"/>
      <c r="J84" s="250">
        <f t="shared" si="0"/>
        <v>0</v>
      </c>
      <c r="K84" s="251">
        <f t="shared" si="1"/>
        <v>0</v>
      </c>
    </row>
    <row r="85" spans="3:11" x14ac:dyDescent="0.25">
      <c r="C85" s="245">
        <v>62</v>
      </c>
      <c r="D85" s="297" t="s">
        <v>84</v>
      </c>
      <c r="E85" s="247" t="s">
        <v>17</v>
      </c>
      <c r="F85" s="247">
        <v>2</v>
      </c>
      <c r="G85" s="248"/>
      <c r="H85" s="248"/>
      <c r="I85" s="265"/>
      <c r="J85" s="250">
        <f t="shared" si="0"/>
        <v>0</v>
      </c>
      <c r="K85" s="251">
        <f t="shared" si="1"/>
        <v>0</v>
      </c>
    </row>
    <row r="86" spans="3:11" x14ac:dyDescent="0.25">
      <c r="C86" s="245">
        <v>63</v>
      </c>
      <c r="D86" s="297" t="s">
        <v>85</v>
      </c>
      <c r="E86" s="247" t="s">
        <v>19</v>
      </c>
      <c r="F86" s="247">
        <v>2</v>
      </c>
      <c r="G86" s="248"/>
      <c r="H86" s="248"/>
      <c r="I86" s="265"/>
      <c r="J86" s="250">
        <f t="shared" ref="J86:J119" si="2">(G86+(H86*I86))</f>
        <v>0</v>
      </c>
      <c r="K86" s="251">
        <f t="shared" ref="K86:K126" si="3">F86*J86</f>
        <v>0</v>
      </c>
    </row>
    <row r="87" spans="3:11" x14ac:dyDescent="0.25">
      <c r="C87" s="245">
        <v>64</v>
      </c>
      <c r="D87" s="303" t="s">
        <v>86</v>
      </c>
      <c r="E87" s="247" t="s">
        <v>19</v>
      </c>
      <c r="F87" s="247">
        <v>2</v>
      </c>
      <c r="G87" s="248"/>
      <c r="H87" s="248"/>
      <c r="I87" s="265"/>
      <c r="J87" s="250">
        <f t="shared" si="2"/>
        <v>0</v>
      </c>
      <c r="K87" s="251">
        <f t="shared" si="3"/>
        <v>0</v>
      </c>
    </row>
    <row r="88" spans="3:11" x14ac:dyDescent="0.25">
      <c r="C88" s="245">
        <v>65</v>
      </c>
      <c r="D88" s="297" t="s">
        <v>87</v>
      </c>
      <c r="E88" s="247" t="s">
        <v>17</v>
      </c>
      <c r="F88" s="247">
        <v>2</v>
      </c>
      <c r="G88" s="248"/>
      <c r="H88" s="248"/>
      <c r="I88" s="265"/>
      <c r="J88" s="250">
        <f t="shared" si="2"/>
        <v>0</v>
      </c>
      <c r="K88" s="251">
        <f t="shared" si="3"/>
        <v>0</v>
      </c>
    </row>
    <row r="89" spans="3:11" x14ac:dyDescent="0.25">
      <c r="C89" s="253">
        <v>66</v>
      </c>
      <c r="D89" s="304" t="s">
        <v>88</v>
      </c>
      <c r="E89" s="255" t="s">
        <v>19</v>
      </c>
      <c r="F89" s="255">
        <v>2</v>
      </c>
      <c r="G89" s="256"/>
      <c r="H89" s="256"/>
      <c r="I89" s="266"/>
      <c r="J89" s="258">
        <f t="shared" si="2"/>
        <v>0</v>
      </c>
      <c r="K89" s="259">
        <f t="shared" si="3"/>
        <v>0</v>
      </c>
    </row>
    <row r="90" spans="3:11" x14ac:dyDescent="0.25">
      <c r="C90" s="456" t="s">
        <v>89</v>
      </c>
      <c r="D90" s="454"/>
      <c r="E90" s="454"/>
      <c r="F90" s="454"/>
      <c r="G90" s="454"/>
      <c r="H90" s="454"/>
      <c r="I90" s="454"/>
      <c r="J90" s="454"/>
      <c r="K90" s="455"/>
    </row>
    <row r="91" spans="3:11" ht="36.75" customHeight="1" x14ac:dyDescent="0.25">
      <c r="C91" s="238">
        <v>67</v>
      </c>
      <c r="D91" s="305" t="s">
        <v>90</v>
      </c>
      <c r="E91" s="240" t="s">
        <v>19</v>
      </c>
      <c r="F91" s="240">
        <v>1</v>
      </c>
      <c r="G91" s="241"/>
      <c r="H91" s="241"/>
      <c r="I91" s="242"/>
      <c r="J91" s="243">
        <f t="shared" si="2"/>
        <v>0</v>
      </c>
      <c r="K91" s="244">
        <f t="shared" si="3"/>
        <v>0</v>
      </c>
    </row>
    <row r="92" spans="3:11" x14ac:dyDescent="0.25">
      <c r="C92" s="245">
        <v>68</v>
      </c>
      <c r="D92" s="297" t="s">
        <v>91</v>
      </c>
      <c r="E92" s="247" t="s">
        <v>19</v>
      </c>
      <c r="F92" s="247">
        <v>1</v>
      </c>
      <c r="G92" s="248"/>
      <c r="H92" s="248"/>
      <c r="I92" s="249"/>
      <c r="J92" s="250">
        <f t="shared" si="2"/>
        <v>0</v>
      </c>
      <c r="K92" s="251">
        <f t="shared" si="3"/>
        <v>0</v>
      </c>
    </row>
    <row r="93" spans="3:11" x14ac:dyDescent="0.25">
      <c r="C93" s="245">
        <v>69</v>
      </c>
      <c r="D93" s="297" t="s">
        <v>92</v>
      </c>
      <c r="E93" s="247" t="s">
        <v>19</v>
      </c>
      <c r="F93" s="247">
        <v>1</v>
      </c>
      <c r="G93" s="248"/>
      <c r="H93" s="248"/>
      <c r="I93" s="249"/>
      <c r="J93" s="250">
        <f t="shared" si="2"/>
        <v>0</v>
      </c>
      <c r="K93" s="251">
        <f t="shared" si="3"/>
        <v>0</v>
      </c>
    </row>
    <row r="94" spans="3:11" x14ac:dyDescent="0.25">
      <c r="C94" s="245">
        <v>70</v>
      </c>
      <c r="D94" s="297" t="s">
        <v>93</v>
      </c>
      <c r="E94" s="247" t="s">
        <v>19</v>
      </c>
      <c r="F94" s="247">
        <v>1</v>
      </c>
      <c r="G94" s="248"/>
      <c r="H94" s="248"/>
      <c r="I94" s="249"/>
      <c r="J94" s="250">
        <f t="shared" si="2"/>
        <v>0</v>
      </c>
      <c r="K94" s="251">
        <f t="shared" si="3"/>
        <v>0</v>
      </c>
    </row>
    <row r="95" spans="3:11" x14ac:dyDescent="0.25">
      <c r="C95" s="245">
        <v>71</v>
      </c>
      <c r="D95" s="297" t="s">
        <v>94</v>
      </c>
      <c r="E95" s="247" t="s">
        <v>19</v>
      </c>
      <c r="F95" s="247">
        <v>1</v>
      </c>
      <c r="G95" s="248"/>
      <c r="H95" s="248"/>
      <c r="I95" s="249"/>
      <c r="J95" s="250">
        <f t="shared" si="2"/>
        <v>0</v>
      </c>
      <c r="K95" s="251">
        <f t="shared" si="3"/>
        <v>0</v>
      </c>
    </row>
    <row r="96" spans="3:11" x14ac:dyDescent="0.25">
      <c r="C96" s="245">
        <v>72</v>
      </c>
      <c r="D96" s="297" t="s">
        <v>95</v>
      </c>
      <c r="E96" s="247" t="s">
        <v>19</v>
      </c>
      <c r="F96" s="247">
        <v>1</v>
      </c>
      <c r="G96" s="248"/>
      <c r="H96" s="248"/>
      <c r="I96" s="249"/>
      <c r="J96" s="250">
        <f t="shared" si="2"/>
        <v>0</v>
      </c>
      <c r="K96" s="251">
        <f t="shared" si="3"/>
        <v>0</v>
      </c>
    </row>
    <row r="97" spans="3:11" x14ac:dyDescent="0.25">
      <c r="C97" s="245">
        <v>73</v>
      </c>
      <c r="D97" s="297" t="s">
        <v>96</v>
      </c>
      <c r="E97" s="247" t="s">
        <v>19</v>
      </c>
      <c r="F97" s="247">
        <v>1</v>
      </c>
      <c r="G97" s="248"/>
      <c r="H97" s="248"/>
      <c r="I97" s="249"/>
      <c r="J97" s="250">
        <f t="shared" si="2"/>
        <v>0</v>
      </c>
      <c r="K97" s="251">
        <f t="shared" si="3"/>
        <v>0</v>
      </c>
    </row>
    <row r="98" spans="3:11" x14ac:dyDescent="0.25">
      <c r="C98" s="245">
        <v>74</v>
      </c>
      <c r="D98" s="297" t="s">
        <v>136</v>
      </c>
      <c r="E98" s="247" t="s">
        <v>19</v>
      </c>
      <c r="F98" s="247">
        <v>1</v>
      </c>
      <c r="G98" s="248"/>
      <c r="H98" s="248"/>
      <c r="I98" s="249"/>
      <c r="J98" s="250">
        <f t="shared" si="2"/>
        <v>0</v>
      </c>
      <c r="K98" s="251">
        <f t="shared" si="3"/>
        <v>0</v>
      </c>
    </row>
    <row r="99" spans="3:11" x14ac:dyDescent="0.25">
      <c r="C99" s="245">
        <v>75</v>
      </c>
      <c r="D99" s="297" t="s">
        <v>97</v>
      </c>
      <c r="E99" s="247" t="s">
        <v>19</v>
      </c>
      <c r="F99" s="247">
        <v>1</v>
      </c>
      <c r="G99" s="248"/>
      <c r="H99" s="248"/>
      <c r="I99" s="249"/>
      <c r="J99" s="250">
        <f t="shared" si="2"/>
        <v>0</v>
      </c>
      <c r="K99" s="251">
        <f t="shared" si="3"/>
        <v>0</v>
      </c>
    </row>
    <row r="100" spans="3:11" x14ac:dyDescent="0.25">
      <c r="C100" s="245">
        <v>76</v>
      </c>
      <c r="D100" s="297" t="s">
        <v>98</v>
      </c>
      <c r="E100" s="247" t="s">
        <v>19</v>
      </c>
      <c r="F100" s="247">
        <v>2</v>
      </c>
      <c r="G100" s="248"/>
      <c r="H100" s="248"/>
      <c r="I100" s="249"/>
      <c r="J100" s="250">
        <f t="shared" si="2"/>
        <v>0</v>
      </c>
      <c r="K100" s="251">
        <f t="shared" si="3"/>
        <v>0</v>
      </c>
    </row>
    <row r="101" spans="3:11" x14ac:dyDescent="0.25">
      <c r="C101" s="245">
        <v>77</v>
      </c>
      <c r="D101" s="297" t="s">
        <v>99</v>
      </c>
      <c r="E101" s="247" t="s">
        <v>19</v>
      </c>
      <c r="F101" s="247">
        <v>2</v>
      </c>
      <c r="G101" s="248"/>
      <c r="H101" s="248"/>
      <c r="I101" s="249"/>
      <c r="J101" s="250">
        <f t="shared" si="2"/>
        <v>0</v>
      </c>
      <c r="K101" s="251">
        <f t="shared" si="3"/>
        <v>0</v>
      </c>
    </row>
    <row r="102" spans="3:11" x14ac:dyDescent="0.25">
      <c r="C102" s="253">
        <v>78</v>
      </c>
      <c r="D102" s="298" t="s">
        <v>100</v>
      </c>
      <c r="E102" s="255" t="s">
        <v>19</v>
      </c>
      <c r="F102" s="255">
        <v>1</v>
      </c>
      <c r="G102" s="256"/>
      <c r="H102" s="256"/>
      <c r="I102" s="257"/>
      <c r="J102" s="258">
        <f t="shared" si="2"/>
        <v>0</v>
      </c>
      <c r="K102" s="259">
        <f t="shared" si="3"/>
        <v>0</v>
      </c>
    </row>
    <row r="103" spans="3:11" x14ac:dyDescent="0.25">
      <c r="C103" s="456" t="s">
        <v>101</v>
      </c>
      <c r="D103" s="454"/>
      <c r="E103" s="454"/>
      <c r="F103" s="454"/>
      <c r="G103" s="454"/>
      <c r="H103" s="454"/>
      <c r="I103" s="454"/>
      <c r="J103" s="454"/>
      <c r="K103" s="455"/>
    </row>
    <row r="104" spans="3:11" ht="33.75" customHeight="1" x14ac:dyDescent="0.25">
      <c r="C104" s="238">
        <v>79</v>
      </c>
      <c r="D104" s="305" t="s">
        <v>102</v>
      </c>
      <c r="E104" s="240" t="s">
        <v>17</v>
      </c>
      <c r="F104" s="240">
        <v>1</v>
      </c>
      <c r="G104" s="241"/>
      <c r="H104" s="241"/>
      <c r="I104" s="242"/>
      <c r="J104" s="326">
        <f t="shared" si="2"/>
        <v>0</v>
      </c>
      <c r="K104" s="327">
        <f t="shared" si="3"/>
        <v>0</v>
      </c>
    </row>
    <row r="105" spans="3:11" ht="26.25" customHeight="1" x14ac:dyDescent="0.25">
      <c r="C105" s="245">
        <v>80</v>
      </c>
      <c r="D105" s="328" t="s">
        <v>103</v>
      </c>
      <c r="E105" s="247" t="s">
        <v>19</v>
      </c>
      <c r="F105" s="247">
        <v>1</v>
      </c>
      <c r="G105" s="308" t="s">
        <v>104</v>
      </c>
      <c r="H105" s="248"/>
      <c r="I105" s="249"/>
      <c r="J105" s="329">
        <f>(H105*I105)</f>
        <v>0</v>
      </c>
      <c r="K105" s="330">
        <f t="shared" si="3"/>
        <v>0</v>
      </c>
    </row>
    <row r="106" spans="3:11" x14ac:dyDescent="0.25">
      <c r="C106" s="245">
        <v>81</v>
      </c>
      <c r="D106" s="297" t="s">
        <v>105</v>
      </c>
      <c r="E106" s="247" t="s">
        <v>19</v>
      </c>
      <c r="F106" s="247">
        <v>1</v>
      </c>
      <c r="G106" s="308" t="s">
        <v>104</v>
      </c>
      <c r="H106" s="248"/>
      <c r="I106" s="249"/>
      <c r="J106" s="329">
        <f t="shared" ref="J106:J108" si="4">(H106*I106)</f>
        <v>0</v>
      </c>
      <c r="K106" s="330">
        <f t="shared" si="3"/>
        <v>0</v>
      </c>
    </row>
    <row r="107" spans="3:11" x14ac:dyDescent="0.25">
      <c r="C107" s="245">
        <v>82</v>
      </c>
      <c r="D107" s="297" t="s">
        <v>106</v>
      </c>
      <c r="E107" s="247" t="s">
        <v>19</v>
      </c>
      <c r="F107" s="247">
        <v>1</v>
      </c>
      <c r="G107" s="308" t="s">
        <v>104</v>
      </c>
      <c r="H107" s="248"/>
      <c r="I107" s="249"/>
      <c r="J107" s="329">
        <f t="shared" si="4"/>
        <v>0</v>
      </c>
      <c r="K107" s="330">
        <f t="shared" si="3"/>
        <v>0</v>
      </c>
    </row>
    <row r="108" spans="3:11" x14ac:dyDescent="0.25">
      <c r="C108" s="245">
        <v>83</v>
      </c>
      <c r="D108" s="297" t="s">
        <v>107</v>
      </c>
      <c r="E108" s="247" t="s">
        <v>19</v>
      </c>
      <c r="F108" s="247">
        <v>1</v>
      </c>
      <c r="G108" s="308" t="s">
        <v>104</v>
      </c>
      <c r="H108" s="248"/>
      <c r="I108" s="249"/>
      <c r="J108" s="329">
        <f t="shared" si="4"/>
        <v>0</v>
      </c>
      <c r="K108" s="330">
        <f t="shared" si="3"/>
        <v>0</v>
      </c>
    </row>
    <row r="109" spans="3:11" x14ac:dyDescent="0.25">
      <c r="C109" s="245">
        <v>84</v>
      </c>
      <c r="D109" s="297" t="s">
        <v>108</v>
      </c>
      <c r="E109" s="247" t="s">
        <v>19</v>
      </c>
      <c r="F109" s="247">
        <v>2</v>
      </c>
      <c r="G109" s="248"/>
      <c r="H109" s="248"/>
      <c r="I109" s="249"/>
      <c r="J109" s="329">
        <f t="shared" si="2"/>
        <v>0</v>
      </c>
      <c r="K109" s="330">
        <f t="shared" si="3"/>
        <v>0</v>
      </c>
    </row>
    <row r="110" spans="3:11" ht="33" customHeight="1" x14ac:dyDescent="0.25">
      <c r="C110" s="245">
        <v>85</v>
      </c>
      <c r="D110" s="324" t="s">
        <v>139</v>
      </c>
      <c r="E110" s="247" t="s">
        <v>19</v>
      </c>
      <c r="F110" s="247">
        <v>4</v>
      </c>
      <c r="G110" s="248"/>
      <c r="H110" s="248"/>
      <c r="I110" s="249"/>
      <c r="J110" s="329">
        <f t="shared" si="2"/>
        <v>0</v>
      </c>
      <c r="K110" s="330">
        <f t="shared" si="3"/>
        <v>0</v>
      </c>
    </row>
    <row r="111" spans="3:11" ht="25.5" customHeight="1" x14ac:dyDescent="0.25">
      <c r="C111" s="245">
        <v>86</v>
      </c>
      <c r="D111" s="324" t="s">
        <v>110</v>
      </c>
      <c r="E111" s="247" t="s">
        <v>19</v>
      </c>
      <c r="F111" s="247">
        <v>16</v>
      </c>
      <c r="G111" s="248"/>
      <c r="H111" s="248"/>
      <c r="I111" s="249"/>
      <c r="J111" s="329">
        <f t="shared" si="2"/>
        <v>0</v>
      </c>
      <c r="K111" s="330">
        <f t="shared" si="3"/>
        <v>0</v>
      </c>
    </row>
    <row r="112" spans="3:11" ht="36" customHeight="1" x14ac:dyDescent="0.25">
      <c r="C112" s="245">
        <v>87</v>
      </c>
      <c r="D112" s="324" t="s">
        <v>140</v>
      </c>
      <c r="E112" s="247" t="s">
        <v>19</v>
      </c>
      <c r="F112" s="247">
        <v>4</v>
      </c>
      <c r="G112" s="248"/>
      <c r="H112" s="248"/>
      <c r="I112" s="249"/>
      <c r="J112" s="329">
        <f t="shared" si="2"/>
        <v>0</v>
      </c>
      <c r="K112" s="330">
        <f t="shared" si="3"/>
        <v>0</v>
      </c>
    </row>
    <row r="113" spans="3:11" ht="23.25" customHeight="1" x14ac:dyDescent="0.25">
      <c r="C113" s="245">
        <v>88</v>
      </c>
      <c r="D113" s="324" t="s">
        <v>112</v>
      </c>
      <c r="E113" s="247" t="s">
        <v>19</v>
      </c>
      <c r="F113" s="247">
        <v>8</v>
      </c>
      <c r="G113" s="309" t="s">
        <v>104</v>
      </c>
      <c r="H113" s="309"/>
      <c r="I113" s="331" t="s">
        <v>104</v>
      </c>
      <c r="J113" s="329">
        <f>H113</f>
        <v>0</v>
      </c>
      <c r="K113" s="330">
        <f t="shared" si="3"/>
        <v>0</v>
      </c>
    </row>
    <row r="114" spans="3:11" x14ac:dyDescent="0.25">
      <c r="C114" s="245">
        <v>89</v>
      </c>
      <c r="D114" s="297" t="s">
        <v>113</v>
      </c>
      <c r="E114" s="247" t="s">
        <v>19</v>
      </c>
      <c r="F114" s="247">
        <v>1</v>
      </c>
      <c r="G114" s="248"/>
      <c r="H114" s="248"/>
      <c r="I114" s="249"/>
      <c r="J114" s="329">
        <f t="shared" si="2"/>
        <v>0</v>
      </c>
      <c r="K114" s="330">
        <f t="shared" si="3"/>
        <v>0</v>
      </c>
    </row>
    <row r="115" spans="3:11" x14ac:dyDescent="0.25">
      <c r="C115" s="245">
        <v>90</v>
      </c>
      <c r="D115" s="297" t="s">
        <v>114</v>
      </c>
      <c r="E115" s="247" t="s">
        <v>19</v>
      </c>
      <c r="F115" s="247">
        <v>1</v>
      </c>
      <c r="G115" s="248"/>
      <c r="H115" s="248"/>
      <c r="I115" s="249"/>
      <c r="J115" s="329">
        <f t="shared" si="2"/>
        <v>0</v>
      </c>
      <c r="K115" s="330">
        <f t="shared" si="3"/>
        <v>0</v>
      </c>
    </row>
    <row r="116" spans="3:11" ht="18.75" customHeight="1" x14ac:dyDescent="0.25">
      <c r="C116" s="245">
        <v>91</v>
      </c>
      <c r="D116" s="328" t="s">
        <v>115</v>
      </c>
      <c r="E116" s="247" t="s">
        <v>17</v>
      </c>
      <c r="F116" s="247">
        <v>1</v>
      </c>
      <c r="G116" s="308" t="s">
        <v>104</v>
      </c>
      <c r="H116" s="248"/>
      <c r="I116" s="249"/>
      <c r="J116" s="329">
        <f>(H116*I116)</f>
        <v>0</v>
      </c>
      <c r="K116" s="330">
        <f t="shared" si="3"/>
        <v>0</v>
      </c>
    </row>
    <row r="117" spans="3:11" x14ac:dyDescent="0.25">
      <c r="C117" s="245">
        <v>92</v>
      </c>
      <c r="D117" s="297" t="s">
        <v>116</v>
      </c>
      <c r="E117" s="247" t="s">
        <v>17</v>
      </c>
      <c r="F117" s="247">
        <v>2</v>
      </c>
      <c r="G117" s="308" t="s">
        <v>104</v>
      </c>
      <c r="H117" s="248"/>
      <c r="I117" s="249"/>
      <c r="J117" s="329">
        <f>(H117*I117)</f>
        <v>0</v>
      </c>
      <c r="K117" s="330">
        <f t="shared" si="3"/>
        <v>0</v>
      </c>
    </row>
    <row r="118" spans="3:11" x14ac:dyDescent="0.25">
      <c r="C118" s="245">
        <v>93</v>
      </c>
      <c r="D118" s="297" t="s">
        <v>117</v>
      </c>
      <c r="E118" s="247" t="s">
        <v>19</v>
      </c>
      <c r="F118" s="247">
        <v>1</v>
      </c>
      <c r="G118" s="248"/>
      <c r="H118" s="248"/>
      <c r="I118" s="249"/>
      <c r="J118" s="329">
        <f t="shared" si="2"/>
        <v>0</v>
      </c>
      <c r="K118" s="330">
        <f t="shared" si="3"/>
        <v>0</v>
      </c>
    </row>
    <row r="119" spans="3:11" x14ac:dyDescent="0.25">
      <c r="C119" s="245">
        <v>94</v>
      </c>
      <c r="D119" s="297" t="s">
        <v>118</v>
      </c>
      <c r="E119" s="247" t="s">
        <v>17</v>
      </c>
      <c r="F119" s="247">
        <v>1</v>
      </c>
      <c r="G119" s="248"/>
      <c r="H119" s="248"/>
      <c r="I119" s="249"/>
      <c r="J119" s="329">
        <f t="shared" si="2"/>
        <v>0</v>
      </c>
      <c r="K119" s="330">
        <f t="shared" si="3"/>
        <v>0</v>
      </c>
    </row>
    <row r="120" spans="3:11" x14ac:dyDescent="0.25">
      <c r="C120" s="245">
        <v>95</v>
      </c>
      <c r="D120" s="297" t="s">
        <v>119</v>
      </c>
      <c r="E120" s="247" t="s">
        <v>19</v>
      </c>
      <c r="F120" s="247">
        <v>1</v>
      </c>
      <c r="G120" s="308" t="s">
        <v>104</v>
      </c>
      <c r="H120" s="248"/>
      <c r="I120" s="249"/>
      <c r="J120" s="329">
        <f>(H120*I120)</f>
        <v>0</v>
      </c>
      <c r="K120" s="330">
        <f t="shared" si="3"/>
        <v>0</v>
      </c>
    </row>
    <row r="121" spans="3:11" x14ac:dyDescent="0.25">
      <c r="C121" s="245">
        <v>96</v>
      </c>
      <c r="D121" s="297" t="s">
        <v>120</v>
      </c>
      <c r="E121" s="247" t="s">
        <v>17</v>
      </c>
      <c r="F121" s="247">
        <v>1</v>
      </c>
      <c r="G121" s="308" t="s">
        <v>104</v>
      </c>
      <c r="H121" s="248"/>
      <c r="I121" s="249"/>
      <c r="J121" s="329">
        <f>(H121*I121)</f>
        <v>0</v>
      </c>
      <c r="K121" s="330">
        <f t="shared" si="3"/>
        <v>0</v>
      </c>
    </row>
    <row r="122" spans="3:11" x14ac:dyDescent="0.25">
      <c r="C122" s="245">
        <v>97</v>
      </c>
      <c r="D122" s="297" t="s">
        <v>121</v>
      </c>
      <c r="E122" s="247" t="s">
        <v>122</v>
      </c>
      <c r="F122" s="247">
        <v>4</v>
      </c>
      <c r="G122" s="308" t="s">
        <v>104</v>
      </c>
      <c r="H122" s="248"/>
      <c r="I122" s="332" t="s">
        <v>104</v>
      </c>
      <c r="J122" s="329">
        <f>(H122)</f>
        <v>0</v>
      </c>
      <c r="K122" s="330">
        <f t="shared" si="3"/>
        <v>0</v>
      </c>
    </row>
    <row r="123" spans="3:11" x14ac:dyDescent="0.25">
      <c r="C123" s="245">
        <v>98</v>
      </c>
      <c r="D123" s="297" t="s">
        <v>123</v>
      </c>
      <c r="E123" s="247" t="s">
        <v>122</v>
      </c>
      <c r="F123" s="247">
        <v>4</v>
      </c>
      <c r="G123" s="308" t="s">
        <v>104</v>
      </c>
      <c r="H123" s="248"/>
      <c r="I123" s="332" t="s">
        <v>104</v>
      </c>
      <c r="J123" s="329">
        <f t="shared" ref="J123:J126" si="5">(H123)</f>
        <v>0</v>
      </c>
      <c r="K123" s="330">
        <f t="shared" si="3"/>
        <v>0</v>
      </c>
    </row>
    <row r="124" spans="3:11" x14ac:dyDescent="0.25">
      <c r="C124" s="245">
        <v>99</v>
      </c>
      <c r="D124" s="297" t="s">
        <v>124</v>
      </c>
      <c r="E124" s="247" t="s">
        <v>122</v>
      </c>
      <c r="F124" s="247">
        <v>4</v>
      </c>
      <c r="G124" s="308" t="s">
        <v>104</v>
      </c>
      <c r="H124" s="248"/>
      <c r="I124" s="332" t="s">
        <v>104</v>
      </c>
      <c r="J124" s="329">
        <f t="shared" si="5"/>
        <v>0</v>
      </c>
      <c r="K124" s="330">
        <f t="shared" si="3"/>
        <v>0</v>
      </c>
    </row>
    <row r="125" spans="3:11" x14ac:dyDescent="0.25">
      <c r="C125" s="245">
        <v>100</v>
      </c>
      <c r="D125" s="297" t="s">
        <v>125</v>
      </c>
      <c r="E125" s="247" t="s">
        <v>122</v>
      </c>
      <c r="F125" s="247">
        <v>4</v>
      </c>
      <c r="G125" s="308" t="s">
        <v>104</v>
      </c>
      <c r="H125" s="248"/>
      <c r="I125" s="332" t="s">
        <v>104</v>
      </c>
      <c r="J125" s="329">
        <f t="shared" si="5"/>
        <v>0</v>
      </c>
      <c r="K125" s="330">
        <f t="shared" si="3"/>
        <v>0</v>
      </c>
    </row>
    <row r="126" spans="3:11" x14ac:dyDescent="0.25">
      <c r="C126" s="253">
        <v>101</v>
      </c>
      <c r="D126" s="298" t="s">
        <v>126</v>
      </c>
      <c r="E126" s="255" t="s">
        <v>122</v>
      </c>
      <c r="F126" s="255">
        <v>4</v>
      </c>
      <c r="G126" s="312" t="s">
        <v>104</v>
      </c>
      <c r="H126" s="256"/>
      <c r="I126" s="333" t="s">
        <v>104</v>
      </c>
      <c r="J126" s="329">
        <f t="shared" si="5"/>
        <v>0</v>
      </c>
      <c r="K126" s="334">
        <f t="shared" si="3"/>
        <v>0</v>
      </c>
    </row>
    <row r="127" spans="3:11" x14ac:dyDescent="0.25">
      <c r="C127" s="481" t="s">
        <v>127</v>
      </c>
      <c r="D127" s="482"/>
      <c r="E127" s="482"/>
      <c r="F127" s="482"/>
      <c r="G127" s="482"/>
      <c r="H127" s="482"/>
      <c r="I127" s="482"/>
      <c r="J127" s="483"/>
      <c r="K127" s="335">
        <f>SUM(K104:K126,K91:K102,K83:K89,K80:K81,K74:K78,K62:K72,K45:K58,K38:K43,K32:K35,K17:K29)</f>
        <v>0</v>
      </c>
    </row>
    <row r="128" spans="3:11" s="231" customFormat="1" x14ac:dyDescent="0.25"/>
    <row r="129" s="231" customFormat="1" x14ac:dyDescent="0.25"/>
    <row r="130" s="231" customFormat="1" x14ac:dyDescent="0.25"/>
    <row r="131" s="231" customFormat="1" x14ac:dyDescent="0.25"/>
    <row r="132" s="231" customFormat="1" x14ac:dyDescent="0.25"/>
    <row r="133" s="231" customFormat="1" x14ac:dyDescent="0.25"/>
    <row r="134" s="231" customFormat="1" x14ac:dyDescent="0.25"/>
    <row r="135" s="231" customFormat="1" x14ac:dyDescent="0.25"/>
    <row r="136" s="231" customFormat="1" x14ac:dyDescent="0.25"/>
    <row r="137" s="231" customFormat="1" x14ac:dyDescent="0.25"/>
    <row r="138" s="231" customFormat="1" x14ac:dyDescent="0.25"/>
    <row r="139" s="231" customFormat="1" x14ac:dyDescent="0.25"/>
    <row r="140" s="231" customFormat="1" x14ac:dyDescent="0.25"/>
    <row r="141" s="231" customFormat="1" x14ac:dyDescent="0.25"/>
    <row r="142" s="231" customFormat="1" x14ac:dyDescent="0.25"/>
    <row r="143" s="231" customFormat="1" x14ac:dyDescent="0.25"/>
    <row r="144" s="231" customFormat="1" x14ac:dyDescent="0.25"/>
    <row r="145" s="231" customFormat="1" x14ac:dyDescent="0.25"/>
    <row r="146" s="231" customFormat="1" x14ac:dyDescent="0.25"/>
    <row r="147" s="231" customFormat="1" x14ac:dyDescent="0.25"/>
    <row r="148" s="231" customFormat="1" x14ac:dyDescent="0.25"/>
    <row r="149" s="231" customFormat="1" x14ac:dyDescent="0.25"/>
    <row r="150" s="231" customFormat="1" x14ac:dyDescent="0.25"/>
    <row r="151" s="231" customFormat="1" x14ac:dyDescent="0.25"/>
    <row r="152" s="231" customFormat="1" x14ac:dyDescent="0.25"/>
    <row r="153" s="231" customFormat="1" x14ac:dyDescent="0.25"/>
    <row r="154" s="231" customFormat="1" x14ac:dyDescent="0.25"/>
    <row r="155" s="231" customFormat="1" x14ac:dyDescent="0.25"/>
    <row r="156" s="231" customFormat="1" x14ac:dyDescent="0.25"/>
    <row r="157" s="231" customFormat="1" x14ac:dyDescent="0.25"/>
    <row r="158" s="231" customFormat="1" x14ac:dyDescent="0.25"/>
    <row r="159" s="231" customFormat="1" x14ac:dyDescent="0.25"/>
    <row r="160" s="231" customFormat="1" x14ac:dyDescent="0.25"/>
    <row r="161" s="231" customFormat="1" x14ac:dyDescent="0.25"/>
    <row r="162" s="231" customFormat="1" x14ac:dyDescent="0.25"/>
    <row r="163" s="231" customFormat="1" x14ac:dyDescent="0.25"/>
    <row r="164" s="231" customFormat="1" x14ac:dyDescent="0.25"/>
    <row r="165" s="231" customFormat="1" x14ac:dyDescent="0.25"/>
    <row r="166" s="231" customFormat="1" x14ac:dyDescent="0.25"/>
    <row r="167" s="231" customFormat="1" x14ac:dyDescent="0.25"/>
    <row r="168" s="231" customFormat="1" x14ac:dyDescent="0.25"/>
    <row r="169" s="231" customFormat="1" x14ac:dyDescent="0.25"/>
    <row r="170" s="231" customFormat="1" x14ac:dyDescent="0.25"/>
    <row r="171" s="231" customFormat="1" x14ac:dyDescent="0.25"/>
    <row r="172" s="231" customFormat="1" x14ac:dyDescent="0.25"/>
    <row r="173" s="231" customFormat="1" x14ac:dyDescent="0.25"/>
    <row r="174" s="231" customFormat="1" x14ac:dyDescent="0.25"/>
    <row r="175" s="231" customFormat="1" x14ac:dyDescent="0.25"/>
    <row r="176" s="231" customFormat="1" x14ac:dyDescent="0.25"/>
    <row r="177" s="231" customFormat="1" x14ac:dyDescent="0.25"/>
    <row r="178" s="231" customFormat="1" x14ac:dyDescent="0.25"/>
    <row r="179" s="231" customFormat="1" x14ac:dyDescent="0.25"/>
    <row r="180" s="231" customFormat="1" x14ac:dyDescent="0.25"/>
    <row r="181" s="231" customFormat="1" x14ac:dyDescent="0.25"/>
    <row r="182" s="231" customFormat="1" x14ac:dyDescent="0.25"/>
    <row r="183" s="231" customFormat="1" x14ac:dyDescent="0.25"/>
    <row r="184" s="231" customFormat="1" x14ac:dyDescent="0.25"/>
    <row r="185" s="231" customFormat="1" x14ac:dyDescent="0.25"/>
    <row r="186" s="231" customFormat="1" x14ac:dyDescent="0.25"/>
    <row r="187" s="231" customFormat="1" x14ac:dyDescent="0.25"/>
    <row r="188" s="231" customFormat="1" x14ac:dyDescent="0.25"/>
    <row r="189" s="231" customFormat="1" x14ac:dyDescent="0.25"/>
    <row r="190" s="231" customFormat="1" x14ac:dyDescent="0.25"/>
    <row r="191" s="231" customFormat="1" x14ac:dyDescent="0.25"/>
    <row r="192" s="231" customFormat="1" x14ac:dyDescent="0.25"/>
    <row r="193" s="231" customFormat="1" x14ac:dyDescent="0.25"/>
    <row r="194" s="231" customFormat="1" x14ac:dyDescent="0.25"/>
    <row r="195" s="231" customFormat="1" x14ac:dyDescent="0.25"/>
    <row r="196" s="231" customFormat="1" x14ac:dyDescent="0.25"/>
    <row r="197" s="231" customFormat="1" x14ac:dyDescent="0.25"/>
    <row r="198" s="231" customFormat="1" x14ac:dyDescent="0.25"/>
    <row r="199" s="231" customFormat="1" x14ac:dyDescent="0.25"/>
    <row r="200" s="231" customFormat="1" x14ac:dyDescent="0.25"/>
    <row r="201" s="231" customFormat="1" x14ac:dyDescent="0.25"/>
    <row r="202" s="231" customFormat="1" x14ac:dyDescent="0.25"/>
    <row r="203" s="231" customFormat="1" x14ac:dyDescent="0.25"/>
    <row r="204" s="231" customFormat="1" x14ac:dyDescent="0.25"/>
    <row r="205" s="231" customFormat="1" x14ac:dyDescent="0.25"/>
    <row r="206" s="231" customFormat="1" x14ac:dyDescent="0.25"/>
    <row r="207" s="231" customFormat="1" x14ac:dyDescent="0.25"/>
  </sheetData>
  <mergeCells count="24">
    <mergeCell ref="C1:K1"/>
    <mergeCell ref="C44:K44"/>
    <mergeCell ref="C3:K3"/>
    <mergeCell ref="C4:K4"/>
    <mergeCell ref="C8:K9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C16:K16"/>
    <mergeCell ref="C31:K31"/>
    <mergeCell ref="C37:K37"/>
    <mergeCell ref="C127:J127"/>
    <mergeCell ref="C61:K61"/>
    <mergeCell ref="C73:K73"/>
    <mergeCell ref="C79:K79"/>
    <mergeCell ref="C82:K82"/>
    <mergeCell ref="C90:K90"/>
    <mergeCell ref="C103:K1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3690-BEB9-4430-A128-100C43FA86CA}">
  <dimension ref="A1:AU127"/>
  <sheetViews>
    <sheetView topLeftCell="B1" workbookViewId="0">
      <selection activeCell="Q15" sqref="Q15:Q16"/>
    </sheetView>
  </sheetViews>
  <sheetFormatPr defaultColWidth="9.109375" defaultRowHeight="15" customHeight="1" x14ac:dyDescent="0.25"/>
  <cols>
    <col min="1" max="3" width="9.109375" style="231"/>
    <col min="4" max="4" width="10" style="233" customWidth="1"/>
    <col min="5" max="5" width="54.6640625" style="233" customWidth="1"/>
    <col min="6" max="12" width="9.109375" style="233"/>
    <col min="13" max="47" width="9.109375" style="231"/>
    <col min="48" max="16384" width="9.109375" style="233"/>
  </cols>
  <sheetData>
    <row r="1" spans="4:13" ht="13.2" x14ac:dyDescent="0.25">
      <c r="D1" s="451" t="s">
        <v>148</v>
      </c>
      <c r="E1" s="451"/>
      <c r="F1" s="451"/>
      <c r="G1" s="451"/>
      <c r="H1" s="451"/>
      <c r="I1" s="451"/>
      <c r="J1" s="451"/>
      <c r="K1" s="451"/>
      <c r="L1" s="451"/>
    </row>
    <row r="2" spans="4:13" ht="13.2" x14ac:dyDescent="0.25">
      <c r="D2" s="231"/>
      <c r="E2" s="231"/>
      <c r="F2" s="231"/>
      <c r="G2" s="231"/>
      <c r="H2" s="231"/>
      <c r="I2" s="231"/>
      <c r="J2" s="231"/>
      <c r="K2" s="234"/>
      <c r="L2" s="232" t="s">
        <v>149</v>
      </c>
    </row>
    <row r="3" spans="4:13" ht="13.2" x14ac:dyDescent="0.25">
      <c r="D3" s="470" t="s">
        <v>2</v>
      </c>
      <c r="E3" s="471"/>
      <c r="F3" s="471"/>
      <c r="G3" s="471"/>
      <c r="H3" s="471"/>
      <c r="I3" s="471"/>
      <c r="J3" s="471"/>
      <c r="K3" s="471"/>
      <c r="L3" s="472"/>
    </row>
    <row r="4" spans="4:13" ht="13.2" x14ac:dyDescent="0.25">
      <c r="D4" s="470" t="s">
        <v>3</v>
      </c>
      <c r="E4" s="471"/>
      <c r="F4" s="471"/>
      <c r="G4" s="471"/>
      <c r="H4" s="471"/>
      <c r="I4" s="471"/>
      <c r="J4" s="471"/>
      <c r="K4" s="471"/>
      <c r="L4" s="472"/>
    </row>
    <row r="5" spans="4:13" s="231" customFormat="1" ht="13.2" x14ac:dyDescent="0.25">
      <c r="E5" s="235"/>
      <c r="F5" s="235"/>
      <c r="G5" s="235"/>
      <c r="H5" s="235"/>
      <c r="I5" s="235"/>
      <c r="J5" s="235"/>
      <c r="K5" s="235"/>
      <c r="L5" s="235"/>
    </row>
    <row r="6" spans="4:13" s="231" customFormat="1" ht="13.2" x14ac:dyDescent="0.25">
      <c r="E6" s="235"/>
      <c r="F6" s="235"/>
      <c r="G6" s="235"/>
      <c r="H6" s="235"/>
      <c r="I6" s="235"/>
      <c r="J6" s="235"/>
      <c r="K6" s="235"/>
      <c r="L6" s="235"/>
    </row>
    <row r="7" spans="4:13" s="231" customFormat="1" ht="13.2" x14ac:dyDescent="0.25"/>
    <row r="8" spans="4:13" ht="13.2" x14ac:dyDescent="0.25">
      <c r="D8" s="487" t="s">
        <v>150</v>
      </c>
      <c r="E8" s="488"/>
      <c r="F8" s="488"/>
      <c r="G8" s="488"/>
      <c r="H8" s="488"/>
      <c r="I8" s="488"/>
      <c r="J8" s="488"/>
      <c r="K8" s="488"/>
      <c r="L8" s="489"/>
      <c r="M8" s="234"/>
    </row>
    <row r="9" spans="4:13" ht="13.2" x14ac:dyDescent="0.25">
      <c r="D9" s="490"/>
      <c r="E9" s="491"/>
      <c r="F9" s="491"/>
      <c r="G9" s="491"/>
      <c r="H9" s="491"/>
      <c r="I9" s="491"/>
      <c r="J9" s="491"/>
      <c r="K9" s="491"/>
      <c r="L9" s="492"/>
      <c r="M9" s="234"/>
    </row>
    <row r="10" spans="4:13" s="231" customFormat="1" ht="13.2" x14ac:dyDescent="0.25">
      <c r="D10" s="231" t="s">
        <v>5</v>
      </c>
    </row>
    <row r="11" spans="4:13" s="231" customFormat="1" ht="13.2" x14ac:dyDescent="0.25"/>
    <row r="12" spans="4:13" s="231" customFormat="1" ht="13.2" x14ac:dyDescent="0.25"/>
    <row r="13" spans="4:13" ht="13.2" x14ac:dyDescent="0.25">
      <c r="D13" s="439" t="s">
        <v>6</v>
      </c>
      <c r="E13" s="441" t="s">
        <v>7</v>
      </c>
      <c r="F13" s="443" t="s">
        <v>8</v>
      </c>
      <c r="G13" s="443" t="s">
        <v>9</v>
      </c>
      <c r="H13" s="446" t="s">
        <v>10</v>
      </c>
      <c r="I13" s="443" t="s">
        <v>11</v>
      </c>
      <c r="J13" s="446" t="s">
        <v>12</v>
      </c>
      <c r="K13" s="463" t="s">
        <v>13</v>
      </c>
      <c r="L13" s="465" t="s">
        <v>14</v>
      </c>
    </row>
    <row r="14" spans="4:13" ht="13.2" x14ac:dyDescent="0.25">
      <c r="D14" s="440"/>
      <c r="E14" s="442"/>
      <c r="F14" s="444"/>
      <c r="G14" s="445"/>
      <c r="H14" s="447"/>
      <c r="I14" s="445"/>
      <c r="J14" s="447"/>
      <c r="K14" s="464"/>
      <c r="L14" s="466"/>
    </row>
    <row r="15" spans="4:13" ht="13.2" x14ac:dyDescent="0.25">
      <c r="D15" s="236">
        <v>1</v>
      </c>
      <c r="E15" s="236">
        <v>2</v>
      </c>
      <c r="F15" s="236">
        <v>3</v>
      </c>
      <c r="G15" s="237">
        <v>4</v>
      </c>
      <c r="H15" s="236">
        <v>5</v>
      </c>
      <c r="I15" s="236">
        <v>6</v>
      </c>
      <c r="J15" s="236">
        <v>7</v>
      </c>
      <c r="K15" s="236">
        <v>8</v>
      </c>
      <c r="L15" s="236">
        <v>9</v>
      </c>
    </row>
    <row r="16" spans="4:13" ht="13.2" x14ac:dyDescent="0.25">
      <c r="D16" s="493" t="s">
        <v>15</v>
      </c>
      <c r="E16" s="494"/>
      <c r="F16" s="494"/>
      <c r="G16" s="494"/>
      <c r="H16" s="494"/>
      <c r="I16" s="494"/>
      <c r="J16" s="494"/>
      <c r="K16" s="494"/>
      <c r="L16" s="495"/>
    </row>
    <row r="17" spans="4:12" ht="13.2" x14ac:dyDescent="0.25">
      <c r="D17" s="238">
        <v>1</v>
      </c>
      <c r="E17" s="239" t="s">
        <v>16</v>
      </c>
      <c r="F17" s="240" t="s">
        <v>17</v>
      </c>
      <c r="G17" s="240">
        <v>1</v>
      </c>
      <c r="H17" s="241"/>
      <c r="I17" s="241"/>
      <c r="J17" s="242"/>
      <c r="K17" s="243">
        <f t="shared" ref="K17:K30" si="0">(H17+(I17*J17))</f>
        <v>0</v>
      </c>
      <c r="L17" s="244">
        <f t="shared" ref="L17:L30" si="1">G17*K17</f>
        <v>0</v>
      </c>
    </row>
    <row r="18" spans="4:12" ht="18" customHeight="1" x14ac:dyDescent="0.25">
      <c r="D18" s="245">
        <v>2</v>
      </c>
      <c r="E18" s="246" t="s">
        <v>18</v>
      </c>
      <c r="F18" s="247" t="s">
        <v>19</v>
      </c>
      <c r="G18" s="247">
        <v>2</v>
      </c>
      <c r="H18" s="248"/>
      <c r="I18" s="248"/>
      <c r="J18" s="249"/>
      <c r="K18" s="250">
        <f t="shared" si="0"/>
        <v>0</v>
      </c>
      <c r="L18" s="251">
        <f t="shared" si="1"/>
        <v>0</v>
      </c>
    </row>
    <row r="19" spans="4:12" ht="18.75" customHeight="1" x14ac:dyDescent="0.25">
      <c r="D19" s="245">
        <v>3</v>
      </c>
      <c r="E19" s="246" t="s">
        <v>20</v>
      </c>
      <c r="F19" s="247" t="s">
        <v>17</v>
      </c>
      <c r="G19" s="247">
        <v>2</v>
      </c>
      <c r="H19" s="248"/>
      <c r="I19" s="248"/>
      <c r="J19" s="249"/>
      <c r="K19" s="250">
        <f t="shared" si="0"/>
        <v>0</v>
      </c>
      <c r="L19" s="251">
        <f t="shared" si="1"/>
        <v>0</v>
      </c>
    </row>
    <row r="20" spans="4:12" ht="13.2" x14ac:dyDescent="0.25">
      <c r="D20" s="245">
        <v>4</v>
      </c>
      <c r="E20" s="252" t="s">
        <v>21</v>
      </c>
      <c r="F20" s="247" t="s">
        <v>19</v>
      </c>
      <c r="G20" s="247">
        <v>1</v>
      </c>
      <c r="H20" s="248"/>
      <c r="I20" s="248"/>
      <c r="J20" s="249"/>
      <c r="K20" s="250">
        <f t="shared" si="0"/>
        <v>0</v>
      </c>
      <c r="L20" s="251">
        <f t="shared" si="1"/>
        <v>0</v>
      </c>
    </row>
    <row r="21" spans="4:12" ht="13.2" x14ac:dyDescent="0.25">
      <c r="D21" s="245">
        <v>5</v>
      </c>
      <c r="E21" s="252" t="s">
        <v>22</v>
      </c>
      <c r="F21" s="247" t="s">
        <v>19</v>
      </c>
      <c r="G21" s="247">
        <v>1</v>
      </c>
      <c r="H21" s="248"/>
      <c r="I21" s="248"/>
      <c r="J21" s="249"/>
      <c r="K21" s="250">
        <f t="shared" si="0"/>
        <v>0</v>
      </c>
      <c r="L21" s="251">
        <f t="shared" si="1"/>
        <v>0</v>
      </c>
    </row>
    <row r="22" spans="4:12" ht="13.2" x14ac:dyDescent="0.25">
      <c r="D22" s="245">
        <v>6</v>
      </c>
      <c r="E22" s="252" t="s">
        <v>23</v>
      </c>
      <c r="F22" s="247" t="s">
        <v>19</v>
      </c>
      <c r="G22" s="247">
        <v>12</v>
      </c>
      <c r="H22" s="248"/>
      <c r="I22" s="248"/>
      <c r="J22" s="249"/>
      <c r="K22" s="250">
        <f t="shared" si="0"/>
        <v>0</v>
      </c>
      <c r="L22" s="251">
        <f t="shared" si="1"/>
        <v>0</v>
      </c>
    </row>
    <row r="23" spans="4:12" ht="13.2" x14ac:dyDescent="0.25">
      <c r="D23" s="245">
        <v>7</v>
      </c>
      <c r="E23" s="252" t="s">
        <v>24</v>
      </c>
      <c r="F23" s="247" t="s">
        <v>19</v>
      </c>
      <c r="G23" s="247">
        <v>12</v>
      </c>
      <c r="H23" s="248"/>
      <c r="I23" s="248"/>
      <c r="J23" s="249"/>
      <c r="K23" s="250">
        <f t="shared" si="0"/>
        <v>0</v>
      </c>
      <c r="L23" s="251">
        <f t="shared" si="1"/>
        <v>0</v>
      </c>
    </row>
    <row r="24" spans="4:12" ht="13.2" x14ac:dyDescent="0.25">
      <c r="D24" s="245">
        <v>8</v>
      </c>
      <c r="E24" s="252" t="s">
        <v>25</v>
      </c>
      <c r="F24" s="247" t="s">
        <v>17</v>
      </c>
      <c r="G24" s="247">
        <v>1</v>
      </c>
      <c r="H24" s="248"/>
      <c r="I24" s="248"/>
      <c r="J24" s="249"/>
      <c r="K24" s="250">
        <f t="shared" si="0"/>
        <v>0</v>
      </c>
      <c r="L24" s="251">
        <f t="shared" si="1"/>
        <v>0</v>
      </c>
    </row>
    <row r="25" spans="4:12" ht="13.2" x14ac:dyDescent="0.25">
      <c r="D25" s="245">
        <v>9</v>
      </c>
      <c r="E25" s="252" t="s">
        <v>146</v>
      </c>
      <c r="F25" s="247" t="s">
        <v>17</v>
      </c>
      <c r="G25" s="247">
        <v>1</v>
      </c>
      <c r="H25" s="248"/>
      <c r="I25" s="248"/>
      <c r="J25" s="249"/>
      <c r="K25" s="250">
        <f t="shared" si="0"/>
        <v>0</v>
      </c>
      <c r="L25" s="251">
        <f t="shared" si="1"/>
        <v>0</v>
      </c>
    </row>
    <row r="26" spans="4:12" ht="13.2" x14ac:dyDescent="0.25">
      <c r="D26" s="245">
        <v>10</v>
      </c>
      <c r="E26" s="252" t="s">
        <v>27</v>
      </c>
      <c r="F26" s="247" t="s">
        <v>17</v>
      </c>
      <c r="G26" s="247">
        <v>1</v>
      </c>
      <c r="H26" s="248"/>
      <c r="I26" s="248"/>
      <c r="J26" s="249"/>
      <c r="K26" s="250">
        <f t="shared" si="0"/>
        <v>0</v>
      </c>
      <c r="L26" s="251">
        <f t="shared" si="1"/>
        <v>0</v>
      </c>
    </row>
    <row r="27" spans="4:12" ht="13.2" x14ac:dyDescent="0.25">
      <c r="D27" s="245">
        <v>11</v>
      </c>
      <c r="E27" s="252" t="s">
        <v>28</v>
      </c>
      <c r="F27" s="247" t="s">
        <v>19</v>
      </c>
      <c r="G27" s="247">
        <v>12</v>
      </c>
      <c r="H27" s="248"/>
      <c r="I27" s="248"/>
      <c r="J27" s="249"/>
      <c r="K27" s="250">
        <f t="shared" si="0"/>
        <v>0</v>
      </c>
      <c r="L27" s="251">
        <f t="shared" si="1"/>
        <v>0</v>
      </c>
    </row>
    <row r="28" spans="4:12" ht="13.2" x14ac:dyDescent="0.25">
      <c r="D28" s="245">
        <v>12</v>
      </c>
      <c r="E28" s="252" t="s">
        <v>29</v>
      </c>
      <c r="F28" s="247" t="s">
        <v>19</v>
      </c>
      <c r="G28" s="247">
        <v>1</v>
      </c>
      <c r="H28" s="248"/>
      <c r="I28" s="248"/>
      <c r="J28" s="249"/>
      <c r="K28" s="250">
        <f t="shared" si="0"/>
        <v>0</v>
      </c>
      <c r="L28" s="251">
        <f t="shared" si="1"/>
        <v>0</v>
      </c>
    </row>
    <row r="29" spans="4:12" ht="13.2" x14ac:dyDescent="0.25">
      <c r="D29" s="253">
        <v>13</v>
      </c>
      <c r="E29" s="254" t="s">
        <v>30</v>
      </c>
      <c r="F29" s="255" t="s">
        <v>19</v>
      </c>
      <c r="G29" s="255">
        <v>1</v>
      </c>
      <c r="H29" s="256"/>
      <c r="I29" s="256"/>
      <c r="J29" s="257"/>
      <c r="K29" s="258">
        <f t="shared" si="0"/>
        <v>0</v>
      </c>
      <c r="L29" s="259">
        <f t="shared" si="1"/>
        <v>0</v>
      </c>
    </row>
    <row r="30" spans="4:12" ht="13.2" x14ac:dyDescent="0.25">
      <c r="D30" s="260">
        <v>14</v>
      </c>
      <c r="E30" s="261" t="s">
        <v>31</v>
      </c>
      <c r="F30" s="262" t="s">
        <v>19</v>
      </c>
      <c r="G30" s="262">
        <v>1</v>
      </c>
      <c r="H30" s="263"/>
      <c r="I30" s="263"/>
      <c r="J30" s="263"/>
      <c r="K30" s="258">
        <f t="shared" si="0"/>
        <v>0</v>
      </c>
      <c r="L30" s="259">
        <f t="shared" si="1"/>
        <v>0</v>
      </c>
    </row>
    <row r="31" spans="4:12" ht="13.2" x14ac:dyDescent="0.25">
      <c r="D31" s="496" t="s">
        <v>32</v>
      </c>
      <c r="E31" s="461"/>
      <c r="F31" s="461"/>
      <c r="G31" s="461"/>
      <c r="H31" s="461"/>
      <c r="I31" s="461"/>
      <c r="J31" s="461"/>
      <c r="K31" s="461"/>
      <c r="L31" s="462"/>
    </row>
    <row r="32" spans="4:12" ht="13.2" x14ac:dyDescent="0.25">
      <c r="D32" s="238">
        <v>15</v>
      </c>
      <c r="E32" s="239" t="s">
        <v>33</v>
      </c>
      <c r="F32" s="240" t="s">
        <v>19</v>
      </c>
      <c r="G32" s="240">
        <v>2</v>
      </c>
      <c r="H32" s="241"/>
      <c r="I32" s="241"/>
      <c r="J32" s="264"/>
      <c r="K32" s="243">
        <f>(H32+(I32*J32))</f>
        <v>0</v>
      </c>
      <c r="L32" s="244">
        <f>G32*K32</f>
        <v>0</v>
      </c>
    </row>
    <row r="33" spans="4:12" ht="13.2" x14ac:dyDescent="0.25">
      <c r="D33" s="245">
        <v>16</v>
      </c>
      <c r="E33" s="252" t="s">
        <v>34</v>
      </c>
      <c r="F33" s="247" t="s">
        <v>19</v>
      </c>
      <c r="G33" s="247">
        <v>2</v>
      </c>
      <c r="H33" s="248"/>
      <c r="I33" s="248"/>
      <c r="J33" s="265"/>
      <c r="K33" s="250">
        <f>(H33+(I33*J33))</f>
        <v>0</v>
      </c>
      <c r="L33" s="251">
        <f>G33*K33</f>
        <v>0</v>
      </c>
    </row>
    <row r="34" spans="4:12" ht="13.2" x14ac:dyDescent="0.25">
      <c r="D34" s="245">
        <v>17</v>
      </c>
      <c r="E34" s="252" t="s">
        <v>35</v>
      </c>
      <c r="F34" s="247" t="s">
        <v>19</v>
      </c>
      <c r="G34" s="247">
        <v>2</v>
      </c>
      <c r="H34" s="248"/>
      <c r="I34" s="248"/>
      <c r="J34" s="265"/>
      <c r="K34" s="250">
        <f>(H34+(I34*J34))</f>
        <v>0</v>
      </c>
      <c r="L34" s="251">
        <f>G34*K34</f>
        <v>0</v>
      </c>
    </row>
    <row r="35" spans="4:12" ht="13.2" x14ac:dyDescent="0.25">
      <c r="D35" s="253">
        <v>18</v>
      </c>
      <c r="E35" s="254" t="s">
        <v>133</v>
      </c>
      <c r="F35" s="255" t="s">
        <v>19</v>
      </c>
      <c r="G35" s="255">
        <v>2</v>
      </c>
      <c r="H35" s="256"/>
      <c r="I35" s="256"/>
      <c r="J35" s="266"/>
      <c r="K35" s="258">
        <f>(H35+(I35*J35))</f>
        <v>0</v>
      </c>
      <c r="L35" s="259">
        <f>G35*K35</f>
        <v>0</v>
      </c>
    </row>
    <row r="36" spans="4:12" ht="13.2" x14ac:dyDescent="0.25">
      <c r="D36" s="260">
        <v>19</v>
      </c>
      <c r="E36" s="261" t="s">
        <v>134</v>
      </c>
      <c r="F36" s="262" t="s">
        <v>19</v>
      </c>
      <c r="G36" s="262">
        <v>1</v>
      </c>
      <c r="H36" s="263"/>
      <c r="I36" s="263"/>
      <c r="J36" s="263"/>
      <c r="K36" s="258">
        <f>(H36+(I36*J36))</f>
        <v>0</v>
      </c>
      <c r="L36" s="259">
        <f>G36*K36</f>
        <v>0</v>
      </c>
    </row>
    <row r="37" spans="4:12" ht="13.2" x14ac:dyDescent="0.25">
      <c r="D37" s="460" t="s">
        <v>37</v>
      </c>
      <c r="E37" s="461"/>
      <c r="F37" s="461"/>
      <c r="G37" s="461"/>
      <c r="H37" s="461"/>
      <c r="I37" s="461"/>
      <c r="J37" s="461"/>
      <c r="K37" s="461"/>
      <c r="L37" s="462"/>
    </row>
    <row r="38" spans="4:12" ht="13.2" x14ac:dyDescent="0.25">
      <c r="D38" s="238">
        <v>20</v>
      </c>
      <c r="E38" s="239" t="s">
        <v>38</v>
      </c>
      <c r="F38" s="240" t="s">
        <v>19</v>
      </c>
      <c r="G38" s="240">
        <v>2</v>
      </c>
      <c r="H38" s="241"/>
      <c r="I38" s="241"/>
      <c r="J38" s="264"/>
      <c r="K38" s="243">
        <f t="shared" ref="K38:K43" si="2">(H38+(I38*J38))</f>
        <v>0</v>
      </c>
      <c r="L38" s="244">
        <f t="shared" ref="L38:L43" si="3">G38*K38</f>
        <v>0</v>
      </c>
    </row>
    <row r="39" spans="4:12" ht="13.2" x14ac:dyDescent="0.25">
      <c r="D39" s="245">
        <v>21</v>
      </c>
      <c r="E39" s="252" t="s">
        <v>39</v>
      </c>
      <c r="F39" s="247" t="s">
        <v>19</v>
      </c>
      <c r="G39" s="247">
        <v>2</v>
      </c>
      <c r="H39" s="248"/>
      <c r="I39" s="248"/>
      <c r="J39" s="265"/>
      <c r="K39" s="250">
        <f t="shared" si="2"/>
        <v>0</v>
      </c>
      <c r="L39" s="251">
        <f t="shared" si="3"/>
        <v>0</v>
      </c>
    </row>
    <row r="40" spans="4:12" ht="13.2" x14ac:dyDescent="0.25">
      <c r="D40" s="245">
        <v>22</v>
      </c>
      <c r="E40" s="252" t="s">
        <v>40</v>
      </c>
      <c r="F40" s="247" t="s">
        <v>19</v>
      </c>
      <c r="G40" s="247">
        <v>1</v>
      </c>
      <c r="H40" s="248"/>
      <c r="I40" s="248"/>
      <c r="J40" s="265"/>
      <c r="K40" s="250">
        <f t="shared" si="2"/>
        <v>0</v>
      </c>
      <c r="L40" s="251">
        <f t="shared" si="3"/>
        <v>0</v>
      </c>
    </row>
    <row r="41" spans="4:12" ht="29.25" customHeight="1" x14ac:dyDescent="0.25">
      <c r="D41" s="245">
        <v>23</v>
      </c>
      <c r="E41" s="246" t="s">
        <v>41</v>
      </c>
      <c r="F41" s="247" t="s">
        <v>19</v>
      </c>
      <c r="G41" s="247">
        <v>1</v>
      </c>
      <c r="H41" s="248"/>
      <c r="I41" s="248"/>
      <c r="J41" s="265"/>
      <c r="K41" s="250">
        <f t="shared" si="2"/>
        <v>0</v>
      </c>
      <c r="L41" s="251">
        <f t="shared" si="3"/>
        <v>0</v>
      </c>
    </row>
    <row r="42" spans="4:12" ht="29.25" customHeight="1" x14ac:dyDescent="0.25">
      <c r="D42" s="245">
        <v>24</v>
      </c>
      <c r="E42" s="246" t="s">
        <v>42</v>
      </c>
      <c r="F42" s="247" t="s">
        <v>19</v>
      </c>
      <c r="G42" s="247">
        <v>1</v>
      </c>
      <c r="H42" s="248"/>
      <c r="I42" s="248"/>
      <c r="J42" s="265"/>
      <c r="K42" s="250">
        <f t="shared" si="2"/>
        <v>0</v>
      </c>
      <c r="L42" s="251">
        <f t="shared" si="3"/>
        <v>0</v>
      </c>
    </row>
    <row r="43" spans="4:12" ht="33.75" customHeight="1" x14ac:dyDescent="0.25">
      <c r="D43" s="253">
        <v>25</v>
      </c>
      <c r="E43" s="267" t="s">
        <v>43</v>
      </c>
      <c r="F43" s="255" t="s">
        <v>44</v>
      </c>
      <c r="G43" s="255">
        <v>4</v>
      </c>
      <c r="H43" s="256"/>
      <c r="I43" s="256"/>
      <c r="J43" s="266"/>
      <c r="K43" s="258">
        <f t="shared" si="2"/>
        <v>0</v>
      </c>
      <c r="L43" s="259">
        <f t="shared" si="3"/>
        <v>0</v>
      </c>
    </row>
    <row r="44" spans="4:12" ht="13.2" x14ac:dyDescent="0.25">
      <c r="D44" s="460" t="s">
        <v>45</v>
      </c>
      <c r="E44" s="461"/>
      <c r="F44" s="461"/>
      <c r="G44" s="461"/>
      <c r="H44" s="461"/>
      <c r="I44" s="461"/>
      <c r="J44" s="461"/>
      <c r="K44" s="461"/>
      <c r="L44" s="462"/>
    </row>
    <row r="45" spans="4:12" ht="13.2" x14ac:dyDescent="0.25">
      <c r="D45" s="268">
        <v>26</v>
      </c>
      <c r="E45" s="269" t="s">
        <v>46</v>
      </c>
      <c r="F45" s="240" t="s">
        <v>19</v>
      </c>
      <c r="G45" s="240">
        <v>1</v>
      </c>
      <c r="H45" s="241"/>
      <c r="I45" s="241"/>
      <c r="J45" s="264"/>
      <c r="K45" s="243">
        <f t="shared" ref="K45:K60" si="4">(H45+(I45*J45))</f>
        <v>0</v>
      </c>
      <c r="L45" s="244">
        <f t="shared" ref="L45:L60" si="5">G45*K45</f>
        <v>0</v>
      </c>
    </row>
    <row r="46" spans="4:12" ht="13.2" x14ac:dyDescent="0.25">
      <c r="D46" s="270">
        <v>27</v>
      </c>
      <c r="E46" s="271" t="s">
        <v>47</v>
      </c>
      <c r="F46" s="247" t="s">
        <v>19</v>
      </c>
      <c r="G46" s="247">
        <v>1</v>
      </c>
      <c r="H46" s="248"/>
      <c r="I46" s="248"/>
      <c r="J46" s="265"/>
      <c r="K46" s="250">
        <f t="shared" si="4"/>
        <v>0</v>
      </c>
      <c r="L46" s="251">
        <f t="shared" si="5"/>
        <v>0</v>
      </c>
    </row>
    <row r="47" spans="4:12" ht="13.2" x14ac:dyDescent="0.25">
      <c r="D47" s="270">
        <v>28</v>
      </c>
      <c r="E47" s="271" t="s">
        <v>48</v>
      </c>
      <c r="F47" s="247" t="s">
        <v>19</v>
      </c>
      <c r="G47" s="247">
        <v>1</v>
      </c>
      <c r="H47" s="248"/>
      <c r="I47" s="248"/>
      <c r="J47" s="265"/>
      <c r="K47" s="250">
        <f t="shared" si="4"/>
        <v>0</v>
      </c>
      <c r="L47" s="251">
        <f t="shared" si="5"/>
        <v>0</v>
      </c>
    </row>
    <row r="48" spans="4:12" ht="13.2" x14ac:dyDescent="0.25">
      <c r="D48" s="270">
        <v>29</v>
      </c>
      <c r="E48" s="271" t="s">
        <v>49</v>
      </c>
      <c r="F48" s="247" t="s">
        <v>19</v>
      </c>
      <c r="G48" s="247">
        <v>1</v>
      </c>
      <c r="H48" s="248"/>
      <c r="I48" s="248"/>
      <c r="J48" s="265"/>
      <c r="K48" s="250">
        <f t="shared" si="4"/>
        <v>0</v>
      </c>
      <c r="L48" s="251">
        <f t="shared" si="5"/>
        <v>0</v>
      </c>
    </row>
    <row r="49" spans="4:12" ht="13.2" x14ac:dyDescent="0.25">
      <c r="D49" s="270">
        <v>30</v>
      </c>
      <c r="E49" s="271" t="s">
        <v>50</v>
      </c>
      <c r="F49" s="247" t="s">
        <v>19</v>
      </c>
      <c r="G49" s="247">
        <v>1</v>
      </c>
      <c r="H49" s="248"/>
      <c r="I49" s="248"/>
      <c r="J49" s="265"/>
      <c r="K49" s="250">
        <f t="shared" si="4"/>
        <v>0</v>
      </c>
      <c r="L49" s="251">
        <f t="shared" si="5"/>
        <v>0</v>
      </c>
    </row>
    <row r="50" spans="4:12" ht="13.2" x14ac:dyDescent="0.25">
      <c r="D50" s="270">
        <v>31</v>
      </c>
      <c r="E50" s="271" t="s">
        <v>51</v>
      </c>
      <c r="F50" s="247" t="s">
        <v>19</v>
      </c>
      <c r="G50" s="247">
        <v>1</v>
      </c>
      <c r="H50" s="248"/>
      <c r="I50" s="248"/>
      <c r="J50" s="265"/>
      <c r="K50" s="250">
        <f t="shared" si="4"/>
        <v>0</v>
      </c>
      <c r="L50" s="251">
        <f t="shared" si="5"/>
        <v>0</v>
      </c>
    </row>
    <row r="51" spans="4:12" ht="13.2" x14ac:dyDescent="0.25">
      <c r="D51" s="270">
        <v>32</v>
      </c>
      <c r="E51" s="271" t="s">
        <v>52</v>
      </c>
      <c r="F51" s="247" t="s">
        <v>19</v>
      </c>
      <c r="G51" s="247">
        <v>2</v>
      </c>
      <c r="H51" s="248"/>
      <c r="I51" s="248"/>
      <c r="J51" s="265"/>
      <c r="K51" s="250">
        <f t="shared" si="4"/>
        <v>0</v>
      </c>
      <c r="L51" s="251">
        <f t="shared" si="5"/>
        <v>0</v>
      </c>
    </row>
    <row r="52" spans="4:12" ht="13.2" x14ac:dyDescent="0.25">
      <c r="D52" s="270">
        <v>33</v>
      </c>
      <c r="E52" s="271" t="s">
        <v>53</v>
      </c>
      <c r="F52" s="247" t="s">
        <v>19</v>
      </c>
      <c r="G52" s="247">
        <v>2</v>
      </c>
      <c r="H52" s="248"/>
      <c r="I52" s="248"/>
      <c r="J52" s="265"/>
      <c r="K52" s="250">
        <f t="shared" si="4"/>
        <v>0</v>
      </c>
      <c r="L52" s="251">
        <f t="shared" si="5"/>
        <v>0</v>
      </c>
    </row>
    <row r="53" spans="4:12" ht="13.2" x14ac:dyDescent="0.25">
      <c r="D53" s="270">
        <v>34</v>
      </c>
      <c r="E53" s="271" t="s">
        <v>54</v>
      </c>
      <c r="F53" s="247" t="s">
        <v>19</v>
      </c>
      <c r="G53" s="247">
        <v>2</v>
      </c>
      <c r="H53" s="248"/>
      <c r="I53" s="248"/>
      <c r="J53" s="265"/>
      <c r="K53" s="250">
        <f t="shared" si="4"/>
        <v>0</v>
      </c>
      <c r="L53" s="251">
        <f t="shared" si="5"/>
        <v>0</v>
      </c>
    </row>
    <row r="54" spans="4:12" ht="13.2" x14ac:dyDescent="0.25">
      <c r="D54" s="270">
        <v>35</v>
      </c>
      <c r="E54" s="271" t="s">
        <v>55</v>
      </c>
      <c r="F54" s="247" t="s">
        <v>17</v>
      </c>
      <c r="G54" s="247">
        <v>2</v>
      </c>
      <c r="H54" s="248"/>
      <c r="I54" s="248"/>
      <c r="J54" s="265"/>
      <c r="K54" s="250">
        <f t="shared" si="4"/>
        <v>0</v>
      </c>
      <c r="L54" s="251">
        <f t="shared" si="5"/>
        <v>0</v>
      </c>
    </row>
    <row r="55" spans="4:12" ht="13.2" x14ac:dyDescent="0.25">
      <c r="D55" s="270">
        <v>36</v>
      </c>
      <c r="E55" s="271" t="s">
        <v>56</v>
      </c>
      <c r="F55" s="247" t="s">
        <v>19</v>
      </c>
      <c r="G55" s="247">
        <v>2</v>
      </c>
      <c r="H55" s="248"/>
      <c r="I55" s="248"/>
      <c r="J55" s="265"/>
      <c r="K55" s="250">
        <f t="shared" si="4"/>
        <v>0</v>
      </c>
      <c r="L55" s="251">
        <f t="shared" si="5"/>
        <v>0</v>
      </c>
    </row>
    <row r="56" spans="4:12" ht="35.25" customHeight="1" x14ac:dyDescent="0.25">
      <c r="D56" s="270">
        <v>37</v>
      </c>
      <c r="E56" s="272" t="s">
        <v>57</v>
      </c>
      <c r="F56" s="247" t="s">
        <v>19</v>
      </c>
      <c r="G56" s="247">
        <v>2</v>
      </c>
      <c r="H56" s="248"/>
      <c r="I56" s="248"/>
      <c r="J56" s="265"/>
      <c r="K56" s="250">
        <f t="shared" si="4"/>
        <v>0</v>
      </c>
      <c r="L56" s="251">
        <f t="shared" si="5"/>
        <v>0</v>
      </c>
    </row>
    <row r="57" spans="4:12" ht="13.2" x14ac:dyDescent="0.25">
      <c r="D57" s="270">
        <v>38</v>
      </c>
      <c r="E57" s="271" t="s">
        <v>58</v>
      </c>
      <c r="F57" s="247" t="s">
        <v>17</v>
      </c>
      <c r="G57" s="247">
        <v>2</v>
      </c>
      <c r="H57" s="248"/>
      <c r="I57" s="248"/>
      <c r="J57" s="265"/>
      <c r="K57" s="250">
        <f t="shared" si="4"/>
        <v>0</v>
      </c>
      <c r="L57" s="251">
        <f t="shared" si="5"/>
        <v>0</v>
      </c>
    </row>
    <row r="58" spans="4:12" ht="34.5" customHeight="1" x14ac:dyDescent="0.25">
      <c r="D58" s="273">
        <v>39</v>
      </c>
      <c r="E58" s="274" t="s">
        <v>59</v>
      </c>
      <c r="F58" s="275" t="s">
        <v>17</v>
      </c>
      <c r="G58" s="275">
        <v>2</v>
      </c>
      <c r="H58" s="276"/>
      <c r="I58" s="276"/>
      <c r="J58" s="277"/>
      <c r="K58" s="278">
        <f t="shared" si="4"/>
        <v>0</v>
      </c>
      <c r="L58" s="279">
        <f t="shared" si="5"/>
        <v>0</v>
      </c>
    </row>
    <row r="59" spans="4:12" ht="21.75" customHeight="1" x14ac:dyDescent="0.25">
      <c r="D59" s="284">
        <v>40</v>
      </c>
      <c r="E59" s="285" t="s">
        <v>135</v>
      </c>
      <c r="F59" s="286" t="s">
        <v>17</v>
      </c>
      <c r="G59" s="286">
        <v>1</v>
      </c>
      <c r="H59" s="287"/>
      <c r="I59" s="287"/>
      <c r="J59" s="287"/>
      <c r="K59" s="278">
        <f t="shared" si="4"/>
        <v>0</v>
      </c>
      <c r="L59" s="279">
        <f t="shared" si="5"/>
        <v>0</v>
      </c>
    </row>
    <row r="60" spans="4:12" ht="13.2" x14ac:dyDescent="0.25">
      <c r="D60" s="284">
        <v>41</v>
      </c>
      <c r="E60" s="285" t="s">
        <v>61</v>
      </c>
      <c r="F60" s="286" t="s">
        <v>19</v>
      </c>
      <c r="G60" s="286">
        <v>1</v>
      </c>
      <c r="H60" s="287"/>
      <c r="I60" s="287"/>
      <c r="J60" s="287"/>
      <c r="K60" s="278">
        <f t="shared" si="4"/>
        <v>0</v>
      </c>
      <c r="L60" s="279">
        <f t="shared" si="5"/>
        <v>0</v>
      </c>
    </row>
    <row r="61" spans="4:12" ht="13.2" x14ac:dyDescent="0.25">
      <c r="D61" s="456" t="s">
        <v>62</v>
      </c>
      <c r="E61" s="454"/>
      <c r="F61" s="454"/>
      <c r="G61" s="454"/>
      <c r="H61" s="454"/>
      <c r="I61" s="454"/>
      <c r="J61" s="454"/>
      <c r="K61" s="454"/>
      <c r="L61" s="455"/>
    </row>
    <row r="62" spans="4:12" ht="13.2" x14ac:dyDescent="0.25">
      <c r="D62" s="268">
        <v>42</v>
      </c>
      <c r="E62" s="269" t="s">
        <v>63</v>
      </c>
      <c r="F62" s="240" t="s">
        <v>19</v>
      </c>
      <c r="G62" s="240">
        <v>2</v>
      </c>
      <c r="H62" s="241"/>
      <c r="I62" s="241"/>
      <c r="J62" s="264"/>
      <c r="K62" s="243">
        <f t="shared" ref="K62:K72" si="6">(H62+(I62*J62))</f>
        <v>0</v>
      </c>
      <c r="L62" s="244">
        <f t="shared" ref="L62:L72" si="7">G62*K62</f>
        <v>0</v>
      </c>
    </row>
    <row r="63" spans="4:12" ht="13.2" x14ac:dyDescent="0.25">
      <c r="D63" s="270">
        <v>43</v>
      </c>
      <c r="E63" s="271" t="s">
        <v>64</v>
      </c>
      <c r="F63" s="247" t="s">
        <v>19</v>
      </c>
      <c r="G63" s="247">
        <v>2</v>
      </c>
      <c r="H63" s="248"/>
      <c r="I63" s="248"/>
      <c r="J63" s="265"/>
      <c r="K63" s="250">
        <f t="shared" si="6"/>
        <v>0</v>
      </c>
      <c r="L63" s="251">
        <f t="shared" si="7"/>
        <v>0</v>
      </c>
    </row>
    <row r="64" spans="4:12" ht="21" customHeight="1" x14ac:dyDescent="0.25">
      <c r="D64" s="270">
        <v>44</v>
      </c>
      <c r="E64" s="272" t="s">
        <v>65</v>
      </c>
      <c r="F64" s="247" t="s">
        <v>19</v>
      </c>
      <c r="G64" s="247">
        <v>2</v>
      </c>
      <c r="H64" s="248"/>
      <c r="I64" s="248"/>
      <c r="J64" s="265"/>
      <c r="K64" s="250">
        <f t="shared" si="6"/>
        <v>0</v>
      </c>
      <c r="L64" s="251">
        <f t="shared" si="7"/>
        <v>0</v>
      </c>
    </row>
    <row r="65" spans="4:12" ht="13.2" x14ac:dyDescent="0.25">
      <c r="D65" s="270">
        <v>45</v>
      </c>
      <c r="E65" s="271" t="s">
        <v>66</v>
      </c>
      <c r="F65" s="247" t="s">
        <v>19</v>
      </c>
      <c r="G65" s="247">
        <v>2</v>
      </c>
      <c r="H65" s="248"/>
      <c r="I65" s="248"/>
      <c r="J65" s="265"/>
      <c r="K65" s="250">
        <f t="shared" si="6"/>
        <v>0</v>
      </c>
      <c r="L65" s="251">
        <f t="shared" si="7"/>
        <v>0</v>
      </c>
    </row>
    <row r="66" spans="4:12" ht="13.2" x14ac:dyDescent="0.25">
      <c r="D66" s="270">
        <v>46</v>
      </c>
      <c r="E66" s="271" t="s">
        <v>67</v>
      </c>
      <c r="F66" s="247" t="s">
        <v>19</v>
      </c>
      <c r="G66" s="247">
        <v>2</v>
      </c>
      <c r="H66" s="248"/>
      <c r="I66" s="248"/>
      <c r="J66" s="265"/>
      <c r="K66" s="250">
        <f t="shared" si="6"/>
        <v>0</v>
      </c>
      <c r="L66" s="251">
        <f t="shared" si="7"/>
        <v>0</v>
      </c>
    </row>
    <row r="67" spans="4:12" ht="13.2" x14ac:dyDescent="0.25">
      <c r="D67" s="270">
        <v>47</v>
      </c>
      <c r="E67" s="271" t="s">
        <v>68</v>
      </c>
      <c r="F67" s="247" t="s">
        <v>19</v>
      </c>
      <c r="G67" s="247">
        <v>2</v>
      </c>
      <c r="H67" s="248"/>
      <c r="I67" s="248"/>
      <c r="J67" s="265"/>
      <c r="K67" s="250">
        <f t="shared" si="6"/>
        <v>0</v>
      </c>
      <c r="L67" s="251">
        <f t="shared" si="7"/>
        <v>0</v>
      </c>
    </row>
    <row r="68" spans="4:12" ht="13.2" x14ac:dyDescent="0.25">
      <c r="D68" s="270">
        <v>48</v>
      </c>
      <c r="E68" s="271" t="s">
        <v>69</v>
      </c>
      <c r="F68" s="247" t="s">
        <v>19</v>
      </c>
      <c r="G68" s="247">
        <v>2</v>
      </c>
      <c r="H68" s="248"/>
      <c r="I68" s="248"/>
      <c r="J68" s="265"/>
      <c r="K68" s="250">
        <f t="shared" si="6"/>
        <v>0</v>
      </c>
      <c r="L68" s="251">
        <f t="shared" si="7"/>
        <v>0</v>
      </c>
    </row>
    <row r="69" spans="4:12" ht="13.2" x14ac:dyDescent="0.25">
      <c r="D69" s="270">
        <v>49</v>
      </c>
      <c r="E69" s="271" t="s">
        <v>70</v>
      </c>
      <c r="F69" s="247" t="s">
        <v>19</v>
      </c>
      <c r="G69" s="247">
        <v>2</v>
      </c>
      <c r="H69" s="248"/>
      <c r="I69" s="248"/>
      <c r="J69" s="265"/>
      <c r="K69" s="250">
        <f t="shared" si="6"/>
        <v>0</v>
      </c>
      <c r="L69" s="251">
        <f t="shared" si="7"/>
        <v>0</v>
      </c>
    </row>
    <row r="70" spans="4:12" ht="13.2" x14ac:dyDescent="0.25">
      <c r="D70" s="270">
        <v>50</v>
      </c>
      <c r="E70" s="271" t="s">
        <v>71</v>
      </c>
      <c r="F70" s="247" t="s">
        <v>19</v>
      </c>
      <c r="G70" s="247">
        <v>2</v>
      </c>
      <c r="H70" s="248"/>
      <c r="I70" s="248"/>
      <c r="J70" s="265"/>
      <c r="K70" s="250">
        <f t="shared" si="6"/>
        <v>0</v>
      </c>
      <c r="L70" s="251">
        <f t="shared" si="7"/>
        <v>0</v>
      </c>
    </row>
    <row r="71" spans="4:12" ht="13.2" x14ac:dyDescent="0.25">
      <c r="D71" s="270">
        <v>51</v>
      </c>
      <c r="E71" s="271" t="s">
        <v>72</v>
      </c>
      <c r="F71" s="247" t="s">
        <v>19</v>
      </c>
      <c r="G71" s="247">
        <v>2</v>
      </c>
      <c r="H71" s="248"/>
      <c r="I71" s="248"/>
      <c r="J71" s="265"/>
      <c r="K71" s="250">
        <f t="shared" si="6"/>
        <v>0</v>
      </c>
      <c r="L71" s="251">
        <f t="shared" si="7"/>
        <v>0</v>
      </c>
    </row>
    <row r="72" spans="4:12" ht="13.2" x14ac:dyDescent="0.25">
      <c r="D72" s="288">
        <v>52</v>
      </c>
      <c r="E72" s="289" t="s">
        <v>73</v>
      </c>
      <c r="F72" s="255" t="s">
        <v>19</v>
      </c>
      <c r="G72" s="255">
        <v>2</v>
      </c>
      <c r="H72" s="256"/>
      <c r="I72" s="256"/>
      <c r="J72" s="266"/>
      <c r="K72" s="258">
        <f t="shared" si="6"/>
        <v>0</v>
      </c>
      <c r="L72" s="259">
        <f t="shared" si="7"/>
        <v>0</v>
      </c>
    </row>
    <row r="73" spans="4:12" ht="13.2" x14ac:dyDescent="0.25">
      <c r="D73" s="456" t="s">
        <v>74</v>
      </c>
      <c r="E73" s="454"/>
      <c r="F73" s="454"/>
      <c r="G73" s="454"/>
      <c r="H73" s="454"/>
      <c r="I73" s="454"/>
      <c r="J73" s="454"/>
      <c r="K73" s="454"/>
      <c r="L73" s="455"/>
    </row>
    <row r="74" spans="4:12" ht="13.2" x14ac:dyDescent="0.25">
      <c r="D74" s="290">
        <v>53</v>
      </c>
      <c r="E74" s="291" t="s">
        <v>75</v>
      </c>
      <c r="F74" s="292" t="s">
        <v>19</v>
      </c>
      <c r="G74" s="292">
        <v>2</v>
      </c>
      <c r="H74" s="293"/>
      <c r="I74" s="293"/>
      <c r="J74" s="294"/>
      <c r="K74" s="295">
        <f>(H74+(I74*J74))</f>
        <v>0</v>
      </c>
      <c r="L74" s="296">
        <f>G74*K74</f>
        <v>0</v>
      </c>
    </row>
    <row r="75" spans="4:12" ht="13.2" x14ac:dyDescent="0.25">
      <c r="D75" s="245">
        <v>54</v>
      </c>
      <c r="E75" s="297" t="s">
        <v>76</v>
      </c>
      <c r="F75" s="247" t="s">
        <v>19</v>
      </c>
      <c r="G75" s="247">
        <v>2</v>
      </c>
      <c r="H75" s="248"/>
      <c r="I75" s="248"/>
      <c r="J75" s="249"/>
      <c r="K75" s="250">
        <f>(H75+(I75*J75))</f>
        <v>0</v>
      </c>
      <c r="L75" s="251">
        <f>G75*K75</f>
        <v>0</v>
      </c>
    </row>
    <row r="76" spans="4:12" ht="13.2" x14ac:dyDescent="0.25">
      <c r="D76" s="245">
        <v>55</v>
      </c>
      <c r="E76" s="297" t="s">
        <v>77</v>
      </c>
      <c r="F76" s="247" t="s">
        <v>19</v>
      </c>
      <c r="G76" s="247">
        <v>2</v>
      </c>
      <c r="H76" s="248"/>
      <c r="I76" s="248"/>
      <c r="J76" s="249"/>
      <c r="K76" s="250">
        <f>(H76+(I76*J76))</f>
        <v>0</v>
      </c>
      <c r="L76" s="251">
        <f>G76*K76</f>
        <v>0</v>
      </c>
    </row>
    <row r="77" spans="4:12" ht="13.2" x14ac:dyDescent="0.25">
      <c r="D77" s="245">
        <v>56</v>
      </c>
      <c r="E77" s="297" t="s">
        <v>67</v>
      </c>
      <c r="F77" s="247" t="s">
        <v>19</v>
      </c>
      <c r="G77" s="247">
        <v>2</v>
      </c>
      <c r="H77" s="248"/>
      <c r="I77" s="248"/>
      <c r="J77" s="249"/>
      <c r="K77" s="250">
        <f>(H77+(I77*J77))</f>
        <v>0</v>
      </c>
      <c r="L77" s="251">
        <f>G77*K77</f>
        <v>0</v>
      </c>
    </row>
    <row r="78" spans="4:12" ht="13.2" x14ac:dyDescent="0.25">
      <c r="D78" s="253">
        <v>57</v>
      </c>
      <c r="E78" s="298" t="s">
        <v>68</v>
      </c>
      <c r="F78" s="255" t="s">
        <v>19</v>
      </c>
      <c r="G78" s="255">
        <v>2</v>
      </c>
      <c r="H78" s="256"/>
      <c r="I78" s="256"/>
      <c r="J78" s="257"/>
      <c r="K78" s="258">
        <f>(H78+(I78*J78))</f>
        <v>0</v>
      </c>
      <c r="L78" s="259">
        <f>G78*K78</f>
        <v>0</v>
      </c>
    </row>
    <row r="79" spans="4:12" ht="13.2" x14ac:dyDescent="0.25">
      <c r="D79" s="484" t="s">
        <v>78</v>
      </c>
      <c r="E79" s="485"/>
      <c r="F79" s="485"/>
      <c r="G79" s="485"/>
      <c r="H79" s="485"/>
      <c r="I79" s="485"/>
      <c r="J79" s="485"/>
      <c r="K79" s="485"/>
      <c r="L79" s="486"/>
    </row>
    <row r="80" spans="4:12" ht="13.2" x14ac:dyDescent="0.25">
      <c r="D80" s="238">
        <v>58</v>
      </c>
      <c r="E80" s="299" t="s">
        <v>79</v>
      </c>
      <c r="F80" s="240" t="s">
        <v>17</v>
      </c>
      <c r="G80" s="240">
        <v>1</v>
      </c>
      <c r="H80" s="241"/>
      <c r="I80" s="241"/>
      <c r="J80" s="242"/>
      <c r="K80" s="243">
        <f>(H80+(I80*J80))</f>
        <v>0</v>
      </c>
      <c r="L80" s="244">
        <f>G80*K80</f>
        <v>0</v>
      </c>
    </row>
    <row r="81" spans="4:12" ht="13.2" x14ac:dyDescent="0.25">
      <c r="D81" s="300">
        <v>59</v>
      </c>
      <c r="E81" s="301" t="s">
        <v>80</v>
      </c>
      <c r="F81" s="275" t="s">
        <v>19</v>
      </c>
      <c r="G81" s="275">
        <v>1</v>
      </c>
      <c r="H81" s="276"/>
      <c r="I81" s="276"/>
      <c r="J81" s="302"/>
      <c r="K81" s="278">
        <f>(H81+(I81*J81))</f>
        <v>0</v>
      </c>
      <c r="L81" s="279">
        <f>G81*K81</f>
        <v>0</v>
      </c>
    </row>
    <row r="82" spans="4:12" ht="13.2" x14ac:dyDescent="0.25">
      <c r="D82" s="456" t="s">
        <v>81</v>
      </c>
      <c r="E82" s="454"/>
      <c r="F82" s="454"/>
      <c r="G82" s="454"/>
      <c r="H82" s="454"/>
      <c r="I82" s="454"/>
      <c r="J82" s="454"/>
      <c r="K82" s="454"/>
      <c r="L82" s="455"/>
    </row>
    <row r="83" spans="4:12" ht="13.2" x14ac:dyDescent="0.25">
      <c r="D83" s="290">
        <v>60</v>
      </c>
      <c r="E83" s="291" t="s">
        <v>82</v>
      </c>
      <c r="F83" s="292" t="s">
        <v>17</v>
      </c>
      <c r="G83" s="292">
        <v>4</v>
      </c>
      <c r="H83" s="293"/>
      <c r="I83" s="293"/>
      <c r="J83" s="294"/>
      <c r="K83" s="295">
        <f t="shared" ref="K83:K89" si="8">(H83+(I83*J83))</f>
        <v>0</v>
      </c>
      <c r="L83" s="296">
        <f t="shared" ref="L83:L89" si="9">G83*K83</f>
        <v>0</v>
      </c>
    </row>
    <row r="84" spans="4:12" ht="13.2" x14ac:dyDescent="0.25">
      <c r="D84" s="245">
        <v>61</v>
      </c>
      <c r="E84" s="297" t="s">
        <v>83</v>
      </c>
      <c r="F84" s="247" t="s">
        <v>19</v>
      </c>
      <c r="G84" s="247">
        <v>4</v>
      </c>
      <c r="H84" s="248"/>
      <c r="I84" s="248"/>
      <c r="J84" s="249"/>
      <c r="K84" s="250">
        <f t="shared" si="8"/>
        <v>0</v>
      </c>
      <c r="L84" s="251">
        <f t="shared" si="9"/>
        <v>0</v>
      </c>
    </row>
    <row r="85" spans="4:12" ht="13.2" x14ac:dyDescent="0.25">
      <c r="D85" s="245">
        <v>62</v>
      </c>
      <c r="E85" s="297" t="s">
        <v>84</v>
      </c>
      <c r="F85" s="247" t="s">
        <v>17</v>
      </c>
      <c r="G85" s="247">
        <v>4</v>
      </c>
      <c r="H85" s="248"/>
      <c r="I85" s="248"/>
      <c r="J85" s="249"/>
      <c r="K85" s="250">
        <f t="shared" si="8"/>
        <v>0</v>
      </c>
      <c r="L85" s="251">
        <f t="shared" si="9"/>
        <v>0</v>
      </c>
    </row>
    <row r="86" spans="4:12" ht="13.2" x14ac:dyDescent="0.25">
      <c r="D86" s="245">
        <v>63</v>
      </c>
      <c r="E86" s="297" t="s">
        <v>85</v>
      </c>
      <c r="F86" s="247" t="s">
        <v>19</v>
      </c>
      <c r="G86" s="247">
        <v>4</v>
      </c>
      <c r="H86" s="248"/>
      <c r="I86" s="248"/>
      <c r="J86" s="249"/>
      <c r="K86" s="250">
        <f t="shared" si="8"/>
        <v>0</v>
      </c>
      <c r="L86" s="251">
        <f t="shared" si="9"/>
        <v>0</v>
      </c>
    </row>
    <row r="87" spans="4:12" ht="13.2" x14ac:dyDescent="0.25">
      <c r="D87" s="245">
        <v>64</v>
      </c>
      <c r="E87" s="303" t="s">
        <v>86</v>
      </c>
      <c r="F87" s="247" t="s">
        <v>19</v>
      </c>
      <c r="G87" s="247">
        <v>4</v>
      </c>
      <c r="H87" s="248"/>
      <c r="I87" s="248"/>
      <c r="J87" s="249"/>
      <c r="K87" s="250">
        <f t="shared" si="8"/>
        <v>0</v>
      </c>
      <c r="L87" s="251">
        <f t="shared" si="9"/>
        <v>0</v>
      </c>
    </row>
    <row r="88" spans="4:12" ht="13.2" x14ac:dyDescent="0.25">
      <c r="D88" s="245">
        <v>65</v>
      </c>
      <c r="E88" s="297" t="s">
        <v>87</v>
      </c>
      <c r="F88" s="247" t="s">
        <v>17</v>
      </c>
      <c r="G88" s="247">
        <v>2</v>
      </c>
      <c r="H88" s="248"/>
      <c r="I88" s="248"/>
      <c r="J88" s="249"/>
      <c r="K88" s="250">
        <f t="shared" si="8"/>
        <v>0</v>
      </c>
      <c r="L88" s="251">
        <f t="shared" si="9"/>
        <v>0</v>
      </c>
    </row>
    <row r="89" spans="4:12" ht="13.2" x14ac:dyDescent="0.25">
      <c r="D89" s="253">
        <v>66</v>
      </c>
      <c r="E89" s="304" t="s">
        <v>88</v>
      </c>
      <c r="F89" s="255" t="s">
        <v>19</v>
      </c>
      <c r="G89" s="255">
        <v>4</v>
      </c>
      <c r="H89" s="256"/>
      <c r="I89" s="256"/>
      <c r="J89" s="257"/>
      <c r="K89" s="258">
        <f t="shared" si="8"/>
        <v>0</v>
      </c>
      <c r="L89" s="259">
        <f t="shared" si="9"/>
        <v>0</v>
      </c>
    </row>
    <row r="90" spans="4:12" ht="13.2" x14ac:dyDescent="0.25">
      <c r="D90" s="460" t="s">
        <v>89</v>
      </c>
      <c r="E90" s="461"/>
      <c r="F90" s="461"/>
      <c r="G90" s="461"/>
      <c r="H90" s="461"/>
      <c r="I90" s="461"/>
      <c r="J90" s="461"/>
      <c r="K90" s="461"/>
      <c r="L90" s="462"/>
    </row>
    <row r="91" spans="4:12" ht="24" customHeight="1" x14ac:dyDescent="0.25">
      <c r="D91" s="238">
        <v>67</v>
      </c>
      <c r="E91" s="305" t="s">
        <v>90</v>
      </c>
      <c r="F91" s="240" t="s">
        <v>19</v>
      </c>
      <c r="G91" s="240">
        <v>1</v>
      </c>
      <c r="H91" s="241"/>
      <c r="I91" s="241"/>
      <c r="J91" s="242"/>
      <c r="K91" s="243">
        <f t="shared" ref="K91:K102" si="10">(H91+(I91*J91))</f>
        <v>0</v>
      </c>
      <c r="L91" s="244">
        <f t="shared" ref="L91:L102" si="11">G91*K91</f>
        <v>0</v>
      </c>
    </row>
    <row r="92" spans="4:12" ht="13.2" x14ac:dyDescent="0.25">
      <c r="D92" s="245">
        <v>68</v>
      </c>
      <c r="E92" s="297" t="s">
        <v>91</v>
      </c>
      <c r="F92" s="247" t="s">
        <v>19</v>
      </c>
      <c r="G92" s="247">
        <v>1</v>
      </c>
      <c r="H92" s="248"/>
      <c r="I92" s="248"/>
      <c r="J92" s="249"/>
      <c r="K92" s="250">
        <f t="shared" si="10"/>
        <v>0</v>
      </c>
      <c r="L92" s="251">
        <f t="shared" si="11"/>
        <v>0</v>
      </c>
    </row>
    <row r="93" spans="4:12" ht="13.2" x14ac:dyDescent="0.25">
      <c r="D93" s="245">
        <v>69</v>
      </c>
      <c r="E93" s="297" t="s">
        <v>92</v>
      </c>
      <c r="F93" s="247" t="s">
        <v>19</v>
      </c>
      <c r="G93" s="247">
        <v>1</v>
      </c>
      <c r="H93" s="248"/>
      <c r="I93" s="248"/>
      <c r="J93" s="249"/>
      <c r="K93" s="250">
        <f t="shared" si="10"/>
        <v>0</v>
      </c>
      <c r="L93" s="251">
        <f t="shared" si="11"/>
        <v>0</v>
      </c>
    </row>
    <row r="94" spans="4:12" ht="13.2" x14ac:dyDescent="0.25">
      <c r="D94" s="245">
        <v>70</v>
      </c>
      <c r="E94" s="297" t="s">
        <v>93</v>
      </c>
      <c r="F94" s="247" t="s">
        <v>19</v>
      </c>
      <c r="G94" s="247">
        <v>1</v>
      </c>
      <c r="H94" s="248"/>
      <c r="I94" s="248"/>
      <c r="J94" s="249"/>
      <c r="K94" s="250">
        <f t="shared" si="10"/>
        <v>0</v>
      </c>
      <c r="L94" s="251">
        <f t="shared" si="11"/>
        <v>0</v>
      </c>
    </row>
    <row r="95" spans="4:12" ht="13.2" x14ac:dyDescent="0.25">
      <c r="D95" s="245">
        <v>71</v>
      </c>
      <c r="E95" s="297" t="s">
        <v>94</v>
      </c>
      <c r="F95" s="247" t="s">
        <v>19</v>
      </c>
      <c r="G95" s="247">
        <v>1</v>
      </c>
      <c r="H95" s="248"/>
      <c r="I95" s="248"/>
      <c r="J95" s="249"/>
      <c r="K95" s="250">
        <f t="shared" si="10"/>
        <v>0</v>
      </c>
      <c r="L95" s="251">
        <f t="shared" si="11"/>
        <v>0</v>
      </c>
    </row>
    <row r="96" spans="4:12" ht="13.2" x14ac:dyDescent="0.25">
      <c r="D96" s="245">
        <v>72</v>
      </c>
      <c r="E96" s="297" t="s">
        <v>95</v>
      </c>
      <c r="F96" s="247" t="s">
        <v>19</v>
      </c>
      <c r="G96" s="247">
        <v>1</v>
      </c>
      <c r="H96" s="248"/>
      <c r="I96" s="248"/>
      <c r="J96" s="249"/>
      <c r="K96" s="250">
        <f t="shared" si="10"/>
        <v>0</v>
      </c>
      <c r="L96" s="251">
        <f t="shared" si="11"/>
        <v>0</v>
      </c>
    </row>
    <row r="97" spans="4:12" ht="13.2" x14ac:dyDescent="0.25">
      <c r="D97" s="245">
        <v>73</v>
      </c>
      <c r="E97" s="297" t="s">
        <v>96</v>
      </c>
      <c r="F97" s="247" t="s">
        <v>19</v>
      </c>
      <c r="G97" s="247">
        <v>1</v>
      </c>
      <c r="H97" s="248"/>
      <c r="I97" s="248"/>
      <c r="J97" s="249"/>
      <c r="K97" s="250">
        <f t="shared" si="10"/>
        <v>0</v>
      </c>
      <c r="L97" s="251">
        <f t="shared" si="11"/>
        <v>0</v>
      </c>
    </row>
    <row r="98" spans="4:12" ht="13.2" x14ac:dyDescent="0.25">
      <c r="D98" s="245">
        <v>74</v>
      </c>
      <c r="E98" s="297" t="s">
        <v>136</v>
      </c>
      <c r="F98" s="247" t="s">
        <v>19</v>
      </c>
      <c r="G98" s="247">
        <v>2</v>
      </c>
      <c r="H98" s="248"/>
      <c r="I98" s="248"/>
      <c r="J98" s="249"/>
      <c r="K98" s="250">
        <f t="shared" si="10"/>
        <v>0</v>
      </c>
      <c r="L98" s="251">
        <f t="shared" si="11"/>
        <v>0</v>
      </c>
    </row>
    <row r="99" spans="4:12" ht="13.2" x14ac:dyDescent="0.25">
      <c r="D99" s="245">
        <v>75</v>
      </c>
      <c r="E99" s="297" t="s">
        <v>97</v>
      </c>
      <c r="F99" s="247" t="s">
        <v>19</v>
      </c>
      <c r="G99" s="247">
        <v>1</v>
      </c>
      <c r="H99" s="248"/>
      <c r="I99" s="248"/>
      <c r="J99" s="249"/>
      <c r="K99" s="250">
        <f t="shared" si="10"/>
        <v>0</v>
      </c>
      <c r="L99" s="251">
        <f t="shared" si="11"/>
        <v>0</v>
      </c>
    </row>
    <row r="100" spans="4:12" ht="13.2" x14ac:dyDescent="0.25">
      <c r="D100" s="245">
        <v>76</v>
      </c>
      <c r="E100" s="297" t="s">
        <v>98</v>
      </c>
      <c r="F100" s="247" t="s">
        <v>19</v>
      </c>
      <c r="G100" s="247">
        <v>6</v>
      </c>
      <c r="H100" s="248"/>
      <c r="I100" s="248"/>
      <c r="J100" s="249"/>
      <c r="K100" s="250">
        <f t="shared" si="10"/>
        <v>0</v>
      </c>
      <c r="L100" s="251">
        <f t="shared" si="11"/>
        <v>0</v>
      </c>
    </row>
    <row r="101" spans="4:12" ht="13.2" x14ac:dyDescent="0.25">
      <c r="D101" s="245">
        <v>77</v>
      </c>
      <c r="E101" s="297" t="s">
        <v>99</v>
      </c>
      <c r="F101" s="247" t="s">
        <v>19</v>
      </c>
      <c r="G101" s="247">
        <v>6</v>
      </c>
      <c r="H101" s="248"/>
      <c r="I101" s="248"/>
      <c r="J101" s="249"/>
      <c r="K101" s="250">
        <f t="shared" si="10"/>
        <v>0</v>
      </c>
      <c r="L101" s="251">
        <f t="shared" si="11"/>
        <v>0</v>
      </c>
    </row>
    <row r="102" spans="4:12" ht="13.2" x14ac:dyDescent="0.25">
      <c r="D102" s="253">
        <v>78</v>
      </c>
      <c r="E102" s="298" t="s">
        <v>100</v>
      </c>
      <c r="F102" s="255" t="s">
        <v>19</v>
      </c>
      <c r="G102" s="255">
        <v>2</v>
      </c>
      <c r="H102" s="256"/>
      <c r="I102" s="256"/>
      <c r="J102" s="257"/>
      <c r="K102" s="258">
        <f t="shared" si="10"/>
        <v>0</v>
      </c>
      <c r="L102" s="259">
        <f t="shared" si="11"/>
        <v>0</v>
      </c>
    </row>
    <row r="103" spans="4:12" ht="13.2" x14ac:dyDescent="0.25">
      <c r="D103" s="460" t="s">
        <v>101</v>
      </c>
      <c r="E103" s="461"/>
      <c r="F103" s="461"/>
      <c r="G103" s="461"/>
      <c r="H103" s="461"/>
      <c r="I103" s="461"/>
      <c r="J103" s="461"/>
      <c r="K103" s="461"/>
      <c r="L103" s="462"/>
    </row>
    <row r="104" spans="4:12" ht="38.25" customHeight="1" x14ac:dyDescent="0.25">
      <c r="D104" s="268">
        <v>79</v>
      </c>
      <c r="E104" s="306" t="s">
        <v>102</v>
      </c>
      <c r="F104" s="240" t="s">
        <v>17</v>
      </c>
      <c r="G104" s="240">
        <v>2</v>
      </c>
      <c r="H104" s="241"/>
      <c r="I104" s="241"/>
      <c r="J104" s="264"/>
      <c r="K104" s="243">
        <f>(H104+(I104*J104))</f>
        <v>0</v>
      </c>
      <c r="L104" s="244">
        <f t="shared" ref="L104:L126" si="12">G104*K104</f>
        <v>0</v>
      </c>
    </row>
    <row r="105" spans="4:12" ht="19.5" customHeight="1" x14ac:dyDescent="0.25">
      <c r="D105" s="270">
        <v>80</v>
      </c>
      <c r="E105" s="307" t="s">
        <v>103</v>
      </c>
      <c r="F105" s="247" t="s">
        <v>19</v>
      </c>
      <c r="G105" s="247">
        <v>2</v>
      </c>
      <c r="H105" s="308" t="s">
        <v>104</v>
      </c>
      <c r="I105" s="248"/>
      <c r="J105" s="265"/>
      <c r="K105" s="250">
        <f>(I105*J105)</f>
        <v>0</v>
      </c>
      <c r="L105" s="251">
        <f t="shared" si="12"/>
        <v>0</v>
      </c>
    </row>
    <row r="106" spans="4:12" ht="13.2" x14ac:dyDescent="0.25">
      <c r="D106" s="270">
        <v>81</v>
      </c>
      <c r="E106" s="271" t="s">
        <v>105</v>
      </c>
      <c r="F106" s="247" t="s">
        <v>19</v>
      </c>
      <c r="G106" s="247">
        <v>2</v>
      </c>
      <c r="H106" s="308" t="s">
        <v>104</v>
      </c>
      <c r="I106" s="248"/>
      <c r="J106" s="265"/>
      <c r="K106" s="250">
        <f>(I106*J106)</f>
        <v>0</v>
      </c>
      <c r="L106" s="251">
        <f t="shared" si="12"/>
        <v>0</v>
      </c>
    </row>
    <row r="107" spans="4:12" ht="13.2" x14ac:dyDescent="0.25">
      <c r="D107" s="270">
        <v>82</v>
      </c>
      <c r="E107" s="271" t="s">
        <v>106</v>
      </c>
      <c r="F107" s="247" t="s">
        <v>19</v>
      </c>
      <c r="G107" s="247">
        <v>2</v>
      </c>
      <c r="H107" s="308" t="s">
        <v>104</v>
      </c>
      <c r="I107" s="248"/>
      <c r="J107" s="265"/>
      <c r="K107" s="250">
        <f>(I107*J107)</f>
        <v>0</v>
      </c>
      <c r="L107" s="251">
        <f t="shared" si="12"/>
        <v>0</v>
      </c>
    </row>
    <row r="108" spans="4:12" ht="13.2" x14ac:dyDescent="0.25">
      <c r="D108" s="270">
        <v>83</v>
      </c>
      <c r="E108" s="271" t="s">
        <v>107</v>
      </c>
      <c r="F108" s="247" t="s">
        <v>19</v>
      </c>
      <c r="G108" s="247">
        <v>2</v>
      </c>
      <c r="H108" s="308" t="s">
        <v>104</v>
      </c>
      <c r="I108" s="248"/>
      <c r="J108" s="265"/>
      <c r="K108" s="250">
        <f>(I108*J108)</f>
        <v>0</v>
      </c>
      <c r="L108" s="251">
        <f t="shared" si="12"/>
        <v>0</v>
      </c>
    </row>
    <row r="109" spans="4:12" ht="13.2" x14ac:dyDescent="0.25">
      <c r="D109" s="270">
        <v>84</v>
      </c>
      <c r="E109" s="271" t="s">
        <v>108</v>
      </c>
      <c r="F109" s="247" t="s">
        <v>19</v>
      </c>
      <c r="G109" s="247">
        <v>6</v>
      </c>
      <c r="H109" s="248"/>
      <c r="I109" s="248"/>
      <c r="J109" s="265"/>
      <c r="K109" s="250">
        <f>(H109+(I109*J109))</f>
        <v>0</v>
      </c>
      <c r="L109" s="251">
        <f t="shared" si="12"/>
        <v>0</v>
      </c>
    </row>
    <row r="110" spans="4:12" ht="39.75" customHeight="1" x14ac:dyDescent="0.25">
      <c r="D110" s="270">
        <v>85</v>
      </c>
      <c r="E110" s="272" t="s">
        <v>139</v>
      </c>
      <c r="F110" s="247" t="s">
        <v>19</v>
      </c>
      <c r="G110" s="247">
        <v>8</v>
      </c>
      <c r="H110" s="248"/>
      <c r="I110" s="248"/>
      <c r="J110" s="265"/>
      <c r="K110" s="250">
        <f>(H110+(I110*J110))</f>
        <v>0</v>
      </c>
      <c r="L110" s="251">
        <f t="shared" si="12"/>
        <v>0</v>
      </c>
    </row>
    <row r="111" spans="4:12" ht="25.5" customHeight="1" x14ac:dyDescent="0.25">
      <c r="D111" s="270">
        <v>86</v>
      </c>
      <c r="E111" s="272" t="s">
        <v>110</v>
      </c>
      <c r="F111" s="247" t="s">
        <v>19</v>
      </c>
      <c r="G111" s="247">
        <v>40</v>
      </c>
      <c r="H111" s="248"/>
      <c r="I111" s="248"/>
      <c r="J111" s="265"/>
      <c r="K111" s="250">
        <f>(H111+(I111*J111))</f>
        <v>0</v>
      </c>
      <c r="L111" s="251">
        <f t="shared" si="12"/>
        <v>0</v>
      </c>
    </row>
    <row r="112" spans="4:12" ht="36" customHeight="1" x14ac:dyDescent="0.25">
      <c r="D112" s="270">
        <v>87</v>
      </c>
      <c r="E112" s="272" t="s">
        <v>140</v>
      </c>
      <c r="F112" s="247" t="s">
        <v>19</v>
      </c>
      <c r="G112" s="247">
        <v>8</v>
      </c>
      <c r="H112" s="248"/>
      <c r="I112" s="248"/>
      <c r="J112" s="265"/>
      <c r="K112" s="250">
        <f>(H112+(I112*J112))</f>
        <v>0</v>
      </c>
      <c r="L112" s="251">
        <f t="shared" si="12"/>
        <v>0</v>
      </c>
    </row>
    <row r="113" spans="4:12" ht="21.75" customHeight="1" x14ac:dyDescent="0.25">
      <c r="D113" s="270">
        <v>88</v>
      </c>
      <c r="E113" s="272" t="s">
        <v>112</v>
      </c>
      <c r="F113" s="247" t="s">
        <v>19</v>
      </c>
      <c r="G113" s="247">
        <v>8</v>
      </c>
      <c r="H113" s="309" t="s">
        <v>104</v>
      </c>
      <c r="I113" s="309"/>
      <c r="J113" s="310" t="s">
        <v>104</v>
      </c>
      <c r="K113" s="250">
        <f>I113</f>
        <v>0</v>
      </c>
      <c r="L113" s="251">
        <f t="shared" si="12"/>
        <v>0</v>
      </c>
    </row>
    <row r="114" spans="4:12" ht="13.2" x14ac:dyDescent="0.25">
      <c r="D114" s="270">
        <v>89</v>
      </c>
      <c r="E114" s="271" t="s">
        <v>113</v>
      </c>
      <c r="F114" s="247" t="s">
        <v>19</v>
      </c>
      <c r="G114" s="247">
        <v>3</v>
      </c>
      <c r="H114" s="248"/>
      <c r="I114" s="248"/>
      <c r="J114" s="265"/>
      <c r="K114" s="250">
        <f>(H114+(I114*J114))</f>
        <v>0</v>
      </c>
      <c r="L114" s="251">
        <f t="shared" si="12"/>
        <v>0</v>
      </c>
    </row>
    <row r="115" spans="4:12" ht="13.2" x14ac:dyDescent="0.25">
      <c r="D115" s="270">
        <v>90</v>
      </c>
      <c r="E115" s="271" t="s">
        <v>114</v>
      </c>
      <c r="F115" s="247" t="s">
        <v>19</v>
      </c>
      <c r="G115" s="247">
        <v>1</v>
      </c>
      <c r="H115" s="248"/>
      <c r="I115" s="248"/>
      <c r="J115" s="265"/>
      <c r="K115" s="250">
        <f>(H115+(I115*J115))</f>
        <v>0</v>
      </c>
      <c r="L115" s="251">
        <f t="shared" si="12"/>
        <v>0</v>
      </c>
    </row>
    <row r="116" spans="4:12" ht="18.75" customHeight="1" x14ac:dyDescent="0.25">
      <c r="D116" s="270">
        <v>91</v>
      </c>
      <c r="E116" s="307" t="s">
        <v>115</v>
      </c>
      <c r="F116" s="247" t="s">
        <v>17</v>
      </c>
      <c r="G116" s="247">
        <v>3</v>
      </c>
      <c r="H116" s="308" t="s">
        <v>104</v>
      </c>
      <c r="I116" s="248"/>
      <c r="J116" s="265"/>
      <c r="K116" s="250">
        <f>(I116*J116)</f>
        <v>0</v>
      </c>
      <c r="L116" s="251">
        <f t="shared" si="12"/>
        <v>0</v>
      </c>
    </row>
    <row r="117" spans="4:12" ht="13.2" x14ac:dyDescent="0.25">
      <c r="D117" s="270">
        <v>92</v>
      </c>
      <c r="E117" s="271" t="s">
        <v>116</v>
      </c>
      <c r="F117" s="247" t="s">
        <v>17</v>
      </c>
      <c r="G117" s="247">
        <v>6</v>
      </c>
      <c r="H117" s="308" t="s">
        <v>104</v>
      </c>
      <c r="I117" s="248"/>
      <c r="J117" s="265"/>
      <c r="K117" s="250">
        <f>(I117*J117)</f>
        <v>0</v>
      </c>
      <c r="L117" s="251">
        <f t="shared" si="12"/>
        <v>0</v>
      </c>
    </row>
    <row r="118" spans="4:12" ht="13.2" x14ac:dyDescent="0.25">
      <c r="D118" s="270">
        <v>93</v>
      </c>
      <c r="E118" s="271" t="s">
        <v>117</v>
      </c>
      <c r="F118" s="247" t="s">
        <v>19</v>
      </c>
      <c r="G118" s="247">
        <v>2</v>
      </c>
      <c r="H118" s="248"/>
      <c r="I118" s="248"/>
      <c r="J118" s="265"/>
      <c r="K118" s="250">
        <f>(H118+(I118*J118))</f>
        <v>0</v>
      </c>
      <c r="L118" s="251">
        <f t="shared" si="12"/>
        <v>0</v>
      </c>
    </row>
    <row r="119" spans="4:12" ht="13.2" x14ac:dyDescent="0.25">
      <c r="D119" s="270">
        <v>94</v>
      </c>
      <c r="E119" s="271" t="s">
        <v>118</v>
      </c>
      <c r="F119" s="247" t="s">
        <v>17</v>
      </c>
      <c r="G119" s="247">
        <v>3</v>
      </c>
      <c r="H119" s="248"/>
      <c r="I119" s="248"/>
      <c r="J119" s="265"/>
      <c r="K119" s="250">
        <f>(H119+(I119*J119))</f>
        <v>0</v>
      </c>
      <c r="L119" s="251">
        <f t="shared" si="12"/>
        <v>0</v>
      </c>
    </row>
    <row r="120" spans="4:12" ht="13.2" x14ac:dyDescent="0.25">
      <c r="D120" s="270">
        <v>95</v>
      </c>
      <c r="E120" s="271" t="s">
        <v>119</v>
      </c>
      <c r="F120" s="247" t="s">
        <v>19</v>
      </c>
      <c r="G120" s="247">
        <v>3</v>
      </c>
      <c r="H120" s="308" t="s">
        <v>104</v>
      </c>
      <c r="I120" s="248"/>
      <c r="J120" s="265"/>
      <c r="K120" s="250">
        <f>(I120*J120)</f>
        <v>0</v>
      </c>
      <c r="L120" s="251">
        <f t="shared" si="12"/>
        <v>0</v>
      </c>
    </row>
    <row r="121" spans="4:12" ht="13.2" x14ac:dyDescent="0.25">
      <c r="D121" s="270">
        <v>96</v>
      </c>
      <c r="E121" s="271" t="s">
        <v>120</v>
      </c>
      <c r="F121" s="247" t="s">
        <v>17</v>
      </c>
      <c r="G121" s="247">
        <v>1</v>
      </c>
      <c r="H121" s="308" t="s">
        <v>104</v>
      </c>
      <c r="I121" s="248"/>
      <c r="J121" s="265"/>
      <c r="K121" s="250">
        <f>(I121*J121)</f>
        <v>0</v>
      </c>
      <c r="L121" s="251">
        <f t="shared" si="12"/>
        <v>0</v>
      </c>
    </row>
    <row r="122" spans="4:12" ht="13.2" x14ac:dyDescent="0.25">
      <c r="D122" s="270">
        <v>97</v>
      </c>
      <c r="E122" s="271" t="s">
        <v>121</v>
      </c>
      <c r="F122" s="247" t="s">
        <v>122</v>
      </c>
      <c r="G122" s="247">
        <v>4</v>
      </c>
      <c r="H122" s="308" t="s">
        <v>104</v>
      </c>
      <c r="I122" s="248"/>
      <c r="J122" s="311" t="s">
        <v>104</v>
      </c>
      <c r="K122" s="250">
        <f>I122</f>
        <v>0</v>
      </c>
      <c r="L122" s="251">
        <f t="shared" si="12"/>
        <v>0</v>
      </c>
    </row>
    <row r="123" spans="4:12" ht="13.2" x14ac:dyDescent="0.25">
      <c r="D123" s="270">
        <v>98</v>
      </c>
      <c r="E123" s="271" t="s">
        <v>123</v>
      </c>
      <c r="F123" s="247" t="s">
        <v>122</v>
      </c>
      <c r="G123" s="247">
        <v>4</v>
      </c>
      <c r="H123" s="308" t="s">
        <v>104</v>
      </c>
      <c r="I123" s="248"/>
      <c r="J123" s="311" t="s">
        <v>104</v>
      </c>
      <c r="K123" s="250">
        <f>I123</f>
        <v>0</v>
      </c>
      <c r="L123" s="251">
        <f t="shared" si="12"/>
        <v>0</v>
      </c>
    </row>
    <row r="124" spans="4:12" ht="13.2" x14ac:dyDescent="0.25">
      <c r="D124" s="270">
        <v>99</v>
      </c>
      <c r="E124" s="271" t="s">
        <v>124</v>
      </c>
      <c r="F124" s="247" t="s">
        <v>122</v>
      </c>
      <c r="G124" s="247">
        <v>4</v>
      </c>
      <c r="H124" s="308" t="s">
        <v>104</v>
      </c>
      <c r="I124" s="248"/>
      <c r="J124" s="311" t="s">
        <v>104</v>
      </c>
      <c r="K124" s="250">
        <f>I124</f>
        <v>0</v>
      </c>
      <c r="L124" s="251">
        <f t="shared" si="12"/>
        <v>0</v>
      </c>
    </row>
    <row r="125" spans="4:12" ht="13.2" x14ac:dyDescent="0.25">
      <c r="D125" s="270">
        <v>100</v>
      </c>
      <c r="E125" s="271" t="s">
        <v>125</v>
      </c>
      <c r="F125" s="247" t="s">
        <v>122</v>
      </c>
      <c r="G125" s="247">
        <v>4</v>
      </c>
      <c r="H125" s="308" t="s">
        <v>104</v>
      </c>
      <c r="I125" s="248"/>
      <c r="J125" s="311" t="s">
        <v>104</v>
      </c>
      <c r="K125" s="250">
        <f>I125</f>
        <v>0</v>
      </c>
      <c r="L125" s="251">
        <f t="shared" si="12"/>
        <v>0</v>
      </c>
    </row>
    <row r="126" spans="4:12" ht="13.2" x14ac:dyDescent="0.25">
      <c r="D126" s="288">
        <v>101</v>
      </c>
      <c r="E126" s="289" t="s">
        <v>126</v>
      </c>
      <c r="F126" s="255" t="s">
        <v>122</v>
      </c>
      <c r="G126" s="255">
        <v>4</v>
      </c>
      <c r="H126" s="312" t="s">
        <v>104</v>
      </c>
      <c r="I126" s="256"/>
      <c r="J126" s="313" t="s">
        <v>104</v>
      </c>
      <c r="K126" s="250">
        <f>I126</f>
        <v>0</v>
      </c>
      <c r="L126" s="259">
        <f t="shared" si="12"/>
        <v>0</v>
      </c>
    </row>
    <row r="127" spans="4:12" ht="13.2" x14ac:dyDescent="0.25">
      <c r="D127" s="497" t="s">
        <v>127</v>
      </c>
      <c r="E127" s="498"/>
      <c r="F127" s="498"/>
      <c r="G127" s="498"/>
      <c r="H127" s="498"/>
      <c r="I127" s="498"/>
      <c r="J127" s="498"/>
      <c r="K127" s="499"/>
      <c r="L127" s="314">
        <f>SUM(L17:L126)</f>
        <v>0</v>
      </c>
    </row>
  </sheetData>
  <mergeCells count="24">
    <mergeCell ref="D1:L1"/>
    <mergeCell ref="D127:K127"/>
    <mergeCell ref="D61:L61"/>
    <mergeCell ref="D73:L73"/>
    <mergeCell ref="D79:L79"/>
    <mergeCell ref="D82:L82"/>
    <mergeCell ref="D90:L90"/>
    <mergeCell ref="D103:L103"/>
    <mergeCell ref="D37:L37"/>
    <mergeCell ref="D44:L44"/>
    <mergeCell ref="D3:L3"/>
    <mergeCell ref="D4:L4"/>
    <mergeCell ref="D8:L9"/>
    <mergeCell ref="D13:D14"/>
    <mergeCell ref="E13:E14"/>
    <mergeCell ref="F13:F14"/>
    <mergeCell ref="L13:L14"/>
    <mergeCell ref="D16:L16"/>
    <mergeCell ref="D31:L31"/>
    <mergeCell ref="G13:G14"/>
    <mergeCell ref="H13:H14"/>
    <mergeCell ref="I13:I14"/>
    <mergeCell ref="J13:J14"/>
    <mergeCell ref="K13:K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785A-0AD4-4B16-A37A-9B7386A20AA7}">
  <dimension ref="A1:BB226"/>
  <sheetViews>
    <sheetView workbookViewId="0">
      <selection activeCell="Q22" sqref="Q22"/>
    </sheetView>
  </sheetViews>
  <sheetFormatPr defaultColWidth="9.109375" defaultRowHeight="15" customHeight="1" x14ac:dyDescent="0.25"/>
  <cols>
    <col min="1" max="2" width="9.109375" style="231"/>
    <col min="3" max="3" width="9.109375" style="233"/>
    <col min="4" max="4" width="46.88671875" style="233" customWidth="1"/>
    <col min="5" max="11" width="9.109375" style="233"/>
    <col min="12" max="54" width="9.109375" style="231"/>
    <col min="55" max="16384" width="9.109375" style="233"/>
  </cols>
  <sheetData>
    <row r="1" spans="3:13" ht="13.2" x14ac:dyDescent="0.25">
      <c r="C1" s="451" t="s">
        <v>143</v>
      </c>
      <c r="D1" s="451"/>
      <c r="E1" s="451"/>
      <c r="F1" s="451"/>
      <c r="G1" s="451"/>
      <c r="H1" s="451"/>
      <c r="I1" s="451"/>
      <c r="J1" s="451"/>
      <c r="K1" s="451"/>
    </row>
    <row r="2" spans="3:13" ht="13.2" x14ac:dyDescent="0.25">
      <c r="C2" s="231"/>
      <c r="D2" s="231"/>
      <c r="E2" s="231"/>
      <c r="F2" s="231"/>
      <c r="G2" s="231"/>
      <c r="H2" s="231"/>
      <c r="I2" s="231"/>
      <c r="J2" s="234"/>
      <c r="K2" s="232" t="s">
        <v>151</v>
      </c>
    </row>
    <row r="3" spans="3:13" ht="13.2" x14ac:dyDescent="0.25">
      <c r="C3" s="470" t="s">
        <v>2</v>
      </c>
      <c r="D3" s="471"/>
      <c r="E3" s="471"/>
      <c r="F3" s="471"/>
      <c r="G3" s="471"/>
      <c r="H3" s="471"/>
      <c r="I3" s="471"/>
      <c r="J3" s="471"/>
      <c r="K3" s="472"/>
    </row>
    <row r="4" spans="3:13" ht="13.2" x14ac:dyDescent="0.25">
      <c r="C4" s="470" t="s">
        <v>3</v>
      </c>
      <c r="D4" s="471"/>
      <c r="E4" s="471"/>
      <c r="F4" s="471"/>
      <c r="G4" s="471"/>
      <c r="H4" s="471"/>
      <c r="I4" s="471"/>
      <c r="J4" s="471"/>
      <c r="K4" s="472"/>
    </row>
    <row r="5" spans="3:13" s="231" customFormat="1" ht="13.2" x14ac:dyDescent="0.25">
      <c r="D5" s="235"/>
      <c r="E5" s="235"/>
      <c r="F5" s="235"/>
      <c r="G5" s="235"/>
      <c r="H5" s="235"/>
      <c r="I5" s="235"/>
      <c r="J5" s="235"/>
      <c r="K5" s="235"/>
    </row>
    <row r="6" spans="3:13" s="231" customFormat="1" ht="13.2" x14ac:dyDescent="0.25">
      <c r="D6" s="235"/>
      <c r="E6" s="235"/>
      <c r="F6" s="235"/>
      <c r="G6" s="235"/>
      <c r="H6" s="235"/>
      <c r="I6" s="235"/>
      <c r="J6" s="235"/>
      <c r="K6" s="235"/>
    </row>
    <row r="7" spans="3:13" s="231" customFormat="1" ht="13.2" x14ac:dyDescent="0.25"/>
    <row r="8" spans="3:13" ht="13.2" x14ac:dyDescent="0.25">
      <c r="C8" s="487" t="s">
        <v>152</v>
      </c>
      <c r="D8" s="488"/>
      <c r="E8" s="488"/>
      <c r="F8" s="488"/>
      <c r="G8" s="488"/>
      <c r="H8" s="488"/>
      <c r="I8" s="488"/>
      <c r="J8" s="488"/>
      <c r="K8" s="489"/>
      <c r="L8" s="234"/>
      <c r="M8" s="234"/>
    </row>
    <row r="9" spans="3:13" ht="13.2" x14ac:dyDescent="0.25">
      <c r="C9" s="490"/>
      <c r="D9" s="491"/>
      <c r="E9" s="491"/>
      <c r="F9" s="491"/>
      <c r="G9" s="491"/>
      <c r="H9" s="491"/>
      <c r="I9" s="491"/>
      <c r="J9" s="491"/>
      <c r="K9" s="492"/>
      <c r="L9" s="234"/>
      <c r="M9" s="234"/>
    </row>
    <row r="10" spans="3:13" s="231" customFormat="1" ht="13.2" x14ac:dyDescent="0.25">
      <c r="C10" s="231" t="s">
        <v>5</v>
      </c>
    </row>
    <row r="11" spans="3:13" s="231" customFormat="1" ht="13.2" x14ac:dyDescent="0.25"/>
    <row r="12" spans="3:13" s="231" customFormat="1" ht="13.2" x14ac:dyDescent="0.25"/>
    <row r="13" spans="3:13" ht="13.2" x14ac:dyDescent="0.25">
      <c r="C13" s="500" t="s">
        <v>6</v>
      </c>
      <c r="D13" s="502" t="s">
        <v>7</v>
      </c>
      <c r="E13" s="504" t="s">
        <v>8</v>
      </c>
      <c r="F13" s="504" t="s">
        <v>9</v>
      </c>
      <c r="G13" s="507" t="s">
        <v>10</v>
      </c>
      <c r="H13" s="504" t="s">
        <v>11</v>
      </c>
      <c r="I13" s="507" t="s">
        <v>12</v>
      </c>
      <c r="J13" s="509" t="s">
        <v>13</v>
      </c>
      <c r="K13" s="511" t="s">
        <v>14</v>
      </c>
    </row>
    <row r="14" spans="3:13" ht="31.5" customHeight="1" x14ac:dyDescent="0.25">
      <c r="C14" s="501"/>
      <c r="D14" s="503"/>
      <c r="E14" s="505"/>
      <c r="F14" s="506"/>
      <c r="G14" s="508"/>
      <c r="H14" s="506"/>
      <c r="I14" s="508"/>
      <c r="J14" s="510"/>
      <c r="K14" s="512"/>
    </row>
    <row r="15" spans="3:13" ht="13.2" x14ac:dyDescent="0.25">
      <c r="C15" s="236">
        <v>1</v>
      </c>
      <c r="D15" s="236">
        <v>2</v>
      </c>
      <c r="E15" s="236">
        <v>3</v>
      </c>
      <c r="F15" s="237">
        <v>4</v>
      </c>
      <c r="G15" s="236">
        <v>5</v>
      </c>
      <c r="H15" s="236">
        <v>6</v>
      </c>
      <c r="I15" s="236">
        <v>7</v>
      </c>
      <c r="J15" s="236">
        <v>8</v>
      </c>
      <c r="K15" s="236">
        <v>9</v>
      </c>
    </row>
    <row r="16" spans="3:13" ht="13.2" x14ac:dyDescent="0.25">
      <c r="C16" s="493" t="s">
        <v>15</v>
      </c>
      <c r="D16" s="494"/>
      <c r="E16" s="494"/>
      <c r="F16" s="494"/>
      <c r="G16" s="494"/>
      <c r="H16" s="494"/>
      <c r="I16" s="494"/>
      <c r="J16" s="494"/>
      <c r="K16" s="495"/>
    </row>
    <row r="17" spans="3:11" ht="13.2" x14ac:dyDescent="0.25">
      <c r="C17" s="238">
        <v>1</v>
      </c>
      <c r="D17" s="239" t="s">
        <v>16</v>
      </c>
      <c r="E17" s="240" t="s">
        <v>17</v>
      </c>
      <c r="F17" s="240">
        <v>1</v>
      </c>
      <c r="G17" s="241"/>
      <c r="H17" s="241"/>
      <c r="I17" s="242"/>
      <c r="J17" s="243">
        <f>(G17+(H17*I17))</f>
        <v>0</v>
      </c>
      <c r="K17" s="244">
        <f>F17*J17</f>
        <v>0</v>
      </c>
    </row>
    <row r="18" spans="3:11" ht="13.2" x14ac:dyDescent="0.25">
      <c r="C18" s="245">
        <v>2</v>
      </c>
      <c r="D18" s="246" t="s">
        <v>18</v>
      </c>
      <c r="E18" s="247" t="s">
        <v>19</v>
      </c>
      <c r="F18" s="247">
        <v>2</v>
      </c>
      <c r="G18" s="248"/>
      <c r="H18" s="248"/>
      <c r="I18" s="249"/>
      <c r="J18" s="250">
        <f t="shared" ref="J18:J85" si="0">(G18+(H18*I18))</f>
        <v>0</v>
      </c>
      <c r="K18" s="251">
        <f t="shared" ref="K18:K85" si="1">F18*J18</f>
        <v>0</v>
      </c>
    </row>
    <row r="19" spans="3:11" ht="26.4" x14ac:dyDescent="0.25">
      <c r="C19" s="245">
        <v>3</v>
      </c>
      <c r="D19" s="246" t="s">
        <v>20</v>
      </c>
      <c r="E19" s="247" t="s">
        <v>17</v>
      </c>
      <c r="F19" s="247">
        <v>2</v>
      </c>
      <c r="G19" s="248"/>
      <c r="H19" s="248"/>
      <c r="I19" s="249"/>
      <c r="J19" s="250">
        <f t="shared" si="0"/>
        <v>0</v>
      </c>
      <c r="K19" s="251">
        <f t="shared" si="1"/>
        <v>0</v>
      </c>
    </row>
    <row r="20" spans="3:11" ht="13.2" x14ac:dyDescent="0.25">
      <c r="C20" s="245">
        <v>4</v>
      </c>
      <c r="D20" s="252" t="s">
        <v>21</v>
      </c>
      <c r="E20" s="247" t="s">
        <v>19</v>
      </c>
      <c r="F20" s="247">
        <v>1</v>
      </c>
      <c r="G20" s="248"/>
      <c r="H20" s="248"/>
      <c r="I20" s="249"/>
      <c r="J20" s="250">
        <f t="shared" si="0"/>
        <v>0</v>
      </c>
      <c r="K20" s="251">
        <f t="shared" si="1"/>
        <v>0</v>
      </c>
    </row>
    <row r="21" spans="3:11" ht="13.2" x14ac:dyDescent="0.25">
      <c r="C21" s="245">
        <v>5</v>
      </c>
      <c r="D21" s="252" t="s">
        <v>22</v>
      </c>
      <c r="E21" s="247" t="s">
        <v>19</v>
      </c>
      <c r="F21" s="247">
        <v>1</v>
      </c>
      <c r="G21" s="248"/>
      <c r="H21" s="248"/>
      <c r="I21" s="249"/>
      <c r="J21" s="250">
        <f t="shared" si="0"/>
        <v>0</v>
      </c>
      <c r="K21" s="251">
        <f t="shared" si="1"/>
        <v>0</v>
      </c>
    </row>
    <row r="22" spans="3:11" ht="13.2" x14ac:dyDescent="0.25">
      <c r="C22" s="245">
        <v>6</v>
      </c>
      <c r="D22" s="252" t="s">
        <v>23</v>
      </c>
      <c r="E22" s="247" t="s">
        <v>19</v>
      </c>
      <c r="F22" s="247">
        <v>12</v>
      </c>
      <c r="G22" s="248"/>
      <c r="H22" s="248"/>
      <c r="I22" s="249"/>
      <c r="J22" s="250">
        <f t="shared" si="0"/>
        <v>0</v>
      </c>
      <c r="K22" s="251">
        <f t="shared" si="1"/>
        <v>0</v>
      </c>
    </row>
    <row r="23" spans="3:11" ht="13.2" x14ac:dyDescent="0.25">
      <c r="C23" s="245">
        <v>7</v>
      </c>
      <c r="D23" s="252" t="s">
        <v>24</v>
      </c>
      <c r="E23" s="247" t="s">
        <v>19</v>
      </c>
      <c r="F23" s="247">
        <v>12</v>
      </c>
      <c r="G23" s="248"/>
      <c r="H23" s="248"/>
      <c r="I23" s="249"/>
      <c r="J23" s="250">
        <f t="shared" si="0"/>
        <v>0</v>
      </c>
      <c r="K23" s="251">
        <f t="shared" si="1"/>
        <v>0</v>
      </c>
    </row>
    <row r="24" spans="3:11" ht="13.2" x14ac:dyDescent="0.25">
      <c r="C24" s="245">
        <v>8</v>
      </c>
      <c r="D24" s="252" t="s">
        <v>25</v>
      </c>
      <c r="E24" s="247" t="s">
        <v>17</v>
      </c>
      <c r="F24" s="247">
        <v>1</v>
      </c>
      <c r="G24" s="248"/>
      <c r="H24" s="248"/>
      <c r="I24" s="249"/>
      <c r="J24" s="250">
        <f t="shared" si="0"/>
        <v>0</v>
      </c>
      <c r="K24" s="251">
        <f t="shared" si="1"/>
        <v>0</v>
      </c>
    </row>
    <row r="25" spans="3:11" ht="13.2" x14ac:dyDescent="0.25">
      <c r="C25" s="245">
        <v>9</v>
      </c>
      <c r="D25" s="252" t="s">
        <v>146</v>
      </c>
      <c r="E25" s="247" t="s">
        <v>17</v>
      </c>
      <c r="F25" s="247">
        <v>1</v>
      </c>
      <c r="G25" s="248"/>
      <c r="H25" s="248"/>
      <c r="I25" s="249"/>
      <c r="J25" s="250">
        <f t="shared" si="0"/>
        <v>0</v>
      </c>
      <c r="K25" s="251">
        <f t="shared" si="1"/>
        <v>0</v>
      </c>
    </row>
    <row r="26" spans="3:11" ht="13.2" x14ac:dyDescent="0.25">
      <c r="C26" s="245">
        <v>10</v>
      </c>
      <c r="D26" s="252" t="s">
        <v>27</v>
      </c>
      <c r="E26" s="247" t="s">
        <v>17</v>
      </c>
      <c r="F26" s="247">
        <v>1</v>
      </c>
      <c r="G26" s="248"/>
      <c r="H26" s="248"/>
      <c r="I26" s="249"/>
      <c r="J26" s="250">
        <f t="shared" si="0"/>
        <v>0</v>
      </c>
      <c r="K26" s="251">
        <f t="shared" si="1"/>
        <v>0</v>
      </c>
    </row>
    <row r="27" spans="3:11" ht="13.2" x14ac:dyDescent="0.25">
      <c r="C27" s="245">
        <v>11</v>
      </c>
      <c r="D27" s="252" t="s">
        <v>28</v>
      </c>
      <c r="E27" s="247" t="s">
        <v>19</v>
      </c>
      <c r="F27" s="247">
        <v>12</v>
      </c>
      <c r="G27" s="248"/>
      <c r="H27" s="248"/>
      <c r="I27" s="249"/>
      <c r="J27" s="250">
        <f t="shared" si="0"/>
        <v>0</v>
      </c>
      <c r="K27" s="251">
        <f t="shared" si="1"/>
        <v>0</v>
      </c>
    </row>
    <row r="28" spans="3:11" ht="13.2" x14ac:dyDescent="0.25">
      <c r="C28" s="245">
        <v>12</v>
      </c>
      <c r="D28" s="252" t="s">
        <v>29</v>
      </c>
      <c r="E28" s="247" t="s">
        <v>19</v>
      </c>
      <c r="F28" s="247">
        <v>1</v>
      </c>
      <c r="G28" s="248"/>
      <c r="H28" s="248"/>
      <c r="I28" s="249"/>
      <c r="J28" s="250">
        <f t="shared" si="0"/>
        <v>0</v>
      </c>
      <c r="K28" s="251">
        <f t="shared" si="1"/>
        <v>0</v>
      </c>
    </row>
    <row r="29" spans="3:11" ht="13.2" x14ac:dyDescent="0.25">
      <c r="C29" s="253">
        <v>13</v>
      </c>
      <c r="D29" s="254" t="s">
        <v>30</v>
      </c>
      <c r="E29" s="255" t="s">
        <v>19</v>
      </c>
      <c r="F29" s="255">
        <v>1</v>
      </c>
      <c r="G29" s="256"/>
      <c r="H29" s="256"/>
      <c r="I29" s="257"/>
      <c r="J29" s="258">
        <f t="shared" si="0"/>
        <v>0</v>
      </c>
      <c r="K29" s="259">
        <f t="shared" si="1"/>
        <v>0</v>
      </c>
    </row>
    <row r="30" spans="3:11" ht="13.2" x14ac:dyDescent="0.25">
      <c r="C30" s="260">
        <v>14</v>
      </c>
      <c r="D30" s="261" t="s">
        <v>31</v>
      </c>
      <c r="E30" s="262" t="s">
        <v>19</v>
      </c>
      <c r="F30" s="262">
        <v>1</v>
      </c>
      <c r="G30" s="263"/>
      <c r="H30" s="263"/>
      <c r="I30" s="263"/>
      <c r="J30" s="258">
        <f t="shared" si="0"/>
        <v>0</v>
      </c>
      <c r="K30" s="259">
        <f t="shared" si="1"/>
        <v>0</v>
      </c>
    </row>
    <row r="31" spans="3:11" ht="13.2" x14ac:dyDescent="0.25">
      <c r="C31" s="496" t="s">
        <v>32</v>
      </c>
      <c r="D31" s="461"/>
      <c r="E31" s="461"/>
      <c r="F31" s="461"/>
      <c r="G31" s="461"/>
      <c r="H31" s="461"/>
      <c r="I31" s="461"/>
      <c r="J31" s="461"/>
      <c r="K31" s="462"/>
    </row>
    <row r="32" spans="3:11" ht="13.2" x14ac:dyDescent="0.25">
      <c r="C32" s="238">
        <v>15</v>
      </c>
      <c r="D32" s="239" t="s">
        <v>33</v>
      </c>
      <c r="E32" s="240" t="s">
        <v>19</v>
      </c>
      <c r="F32" s="240">
        <v>2</v>
      </c>
      <c r="G32" s="241"/>
      <c r="H32" s="241"/>
      <c r="I32" s="264"/>
      <c r="J32" s="243">
        <f t="shared" si="0"/>
        <v>0</v>
      </c>
      <c r="K32" s="244">
        <f t="shared" si="1"/>
        <v>0</v>
      </c>
    </row>
    <row r="33" spans="3:11" ht="13.2" x14ac:dyDescent="0.25">
      <c r="C33" s="245">
        <v>16</v>
      </c>
      <c r="D33" s="252" t="s">
        <v>34</v>
      </c>
      <c r="E33" s="247" t="s">
        <v>19</v>
      </c>
      <c r="F33" s="247">
        <v>2</v>
      </c>
      <c r="G33" s="248"/>
      <c r="H33" s="248"/>
      <c r="I33" s="265"/>
      <c r="J33" s="250">
        <f t="shared" si="0"/>
        <v>0</v>
      </c>
      <c r="K33" s="251">
        <f t="shared" si="1"/>
        <v>0</v>
      </c>
    </row>
    <row r="34" spans="3:11" ht="13.2" x14ac:dyDescent="0.25">
      <c r="C34" s="245">
        <v>17</v>
      </c>
      <c r="D34" s="252" t="s">
        <v>35</v>
      </c>
      <c r="E34" s="247" t="s">
        <v>19</v>
      </c>
      <c r="F34" s="247">
        <v>2</v>
      </c>
      <c r="G34" s="248"/>
      <c r="H34" s="248"/>
      <c r="I34" s="265"/>
      <c r="J34" s="250">
        <f t="shared" si="0"/>
        <v>0</v>
      </c>
      <c r="K34" s="251">
        <f t="shared" si="1"/>
        <v>0</v>
      </c>
    </row>
    <row r="35" spans="3:11" ht="13.2" x14ac:dyDescent="0.25">
      <c r="C35" s="253">
        <v>18</v>
      </c>
      <c r="D35" s="254" t="s">
        <v>133</v>
      </c>
      <c r="E35" s="255" t="s">
        <v>19</v>
      </c>
      <c r="F35" s="255">
        <v>2</v>
      </c>
      <c r="G35" s="256"/>
      <c r="H35" s="256"/>
      <c r="I35" s="266"/>
      <c r="J35" s="258">
        <f t="shared" si="0"/>
        <v>0</v>
      </c>
      <c r="K35" s="259">
        <f t="shared" si="1"/>
        <v>0</v>
      </c>
    </row>
    <row r="36" spans="3:11" ht="13.2" x14ac:dyDescent="0.25">
      <c r="C36" s="260">
        <v>19</v>
      </c>
      <c r="D36" s="261" t="s">
        <v>134</v>
      </c>
      <c r="E36" s="262" t="s">
        <v>19</v>
      </c>
      <c r="F36" s="262">
        <v>1</v>
      </c>
      <c r="G36" s="263"/>
      <c r="H36" s="263"/>
      <c r="I36" s="263"/>
      <c r="J36" s="258">
        <f t="shared" si="0"/>
        <v>0</v>
      </c>
      <c r="K36" s="259">
        <f t="shared" si="1"/>
        <v>0</v>
      </c>
    </row>
    <row r="37" spans="3:11" ht="13.2" x14ac:dyDescent="0.25">
      <c r="C37" s="460" t="s">
        <v>37</v>
      </c>
      <c r="D37" s="461"/>
      <c r="E37" s="461"/>
      <c r="F37" s="461"/>
      <c r="G37" s="461"/>
      <c r="H37" s="461"/>
      <c r="I37" s="461"/>
      <c r="J37" s="461"/>
      <c r="K37" s="462"/>
    </row>
    <row r="38" spans="3:11" ht="13.2" x14ac:dyDescent="0.25">
      <c r="C38" s="238">
        <v>20</v>
      </c>
      <c r="D38" s="239" t="s">
        <v>38</v>
      </c>
      <c r="E38" s="240" t="s">
        <v>19</v>
      </c>
      <c r="F38" s="240">
        <v>2</v>
      </c>
      <c r="G38" s="241"/>
      <c r="H38" s="241"/>
      <c r="I38" s="264"/>
      <c r="J38" s="243">
        <f t="shared" si="0"/>
        <v>0</v>
      </c>
      <c r="K38" s="244">
        <f t="shared" si="1"/>
        <v>0</v>
      </c>
    </row>
    <row r="39" spans="3:11" ht="13.2" x14ac:dyDescent="0.25">
      <c r="C39" s="245">
        <v>21</v>
      </c>
      <c r="D39" s="252" t="s">
        <v>39</v>
      </c>
      <c r="E39" s="247" t="s">
        <v>19</v>
      </c>
      <c r="F39" s="247">
        <v>2</v>
      </c>
      <c r="G39" s="248"/>
      <c r="H39" s="248"/>
      <c r="I39" s="265"/>
      <c r="J39" s="250">
        <f t="shared" si="0"/>
        <v>0</v>
      </c>
      <c r="K39" s="251">
        <f t="shared" si="1"/>
        <v>0</v>
      </c>
    </row>
    <row r="40" spans="3:11" ht="13.2" x14ac:dyDescent="0.25">
      <c r="C40" s="245">
        <v>22</v>
      </c>
      <c r="D40" s="252" t="s">
        <v>40</v>
      </c>
      <c r="E40" s="247" t="s">
        <v>19</v>
      </c>
      <c r="F40" s="247">
        <v>1</v>
      </c>
      <c r="G40" s="248"/>
      <c r="H40" s="248"/>
      <c r="I40" s="265"/>
      <c r="J40" s="250">
        <f t="shared" si="0"/>
        <v>0</v>
      </c>
      <c r="K40" s="251">
        <f t="shared" si="1"/>
        <v>0</v>
      </c>
    </row>
    <row r="41" spans="3:11" ht="43.5" customHeight="1" x14ac:dyDescent="0.25">
      <c r="C41" s="245">
        <v>23</v>
      </c>
      <c r="D41" s="246" t="s">
        <v>41</v>
      </c>
      <c r="E41" s="247" t="s">
        <v>19</v>
      </c>
      <c r="F41" s="247">
        <v>1</v>
      </c>
      <c r="G41" s="248"/>
      <c r="H41" s="248"/>
      <c r="I41" s="265"/>
      <c r="J41" s="250">
        <f t="shared" si="0"/>
        <v>0</v>
      </c>
      <c r="K41" s="251">
        <f t="shared" si="1"/>
        <v>0</v>
      </c>
    </row>
    <row r="42" spans="3:11" ht="33.75" customHeight="1" x14ac:dyDescent="0.25">
      <c r="C42" s="245">
        <v>24</v>
      </c>
      <c r="D42" s="246" t="s">
        <v>42</v>
      </c>
      <c r="E42" s="247" t="s">
        <v>19</v>
      </c>
      <c r="F42" s="247">
        <v>1</v>
      </c>
      <c r="G42" s="248"/>
      <c r="H42" s="248"/>
      <c r="I42" s="265"/>
      <c r="J42" s="250">
        <f t="shared" si="0"/>
        <v>0</v>
      </c>
      <c r="K42" s="251">
        <f t="shared" si="1"/>
        <v>0</v>
      </c>
    </row>
    <row r="43" spans="3:11" ht="45.75" customHeight="1" x14ac:dyDescent="0.25">
      <c r="C43" s="253">
        <v>25</v>
      </c>
      <c r="D43" s="267" t="s">
        <v>43</v>
      </c>
      <c r="E43" s="255" t="s">
        <v>44</v>
      </c>
      <c r="F43" s="255">
        <v>4</v>
      </c>
      <c r="G43" s="256"/>
      <c r="H43" s="256"/>
      <c r="I43" s="266"/>
      <c r="J43" s="258">
        <f t="shared" si="0"/>
        <v>0</v>
      </c>
      <c r="K43" s="259">
        <f t="shared" si="1"/>
        <v>0</v>
      </c>
    </row>
    <row r="44" spans="3:11" ht="13.2" x14ac:dyDescent="0.25">
      <c r="C44" s="460" t="s">
        <v>45</v>
      </c>
      <c r="D44" s="461"/>
      <c r="E44" s="461"/>
      <c r="F44" s="461"/>
      <c r="G44" s="461"/>
      <c r="H44" s="461"/>
      <c r="I44" s="461"/>
      <c r="J44" s="461"/>
      <c r="K44" s="462"/>
    </row>
    <row r="45" spans="3:11" ht="13.2" x14ac:dyDescent="0.25">
      <c r="C45" s="268">
        <v>26</v>
      </c>
      <c r="D45" s="269" t="s">
        <v>46</v>
      </c>
      <c r="E45" s="240" t="s">
        <v>19</v>
      </c>
      <c r="F45" s="240">
        <v>1</v>
      </c>
      <c r="G45" s="241"/>
      <c r="H45" s="241"/>
      <c r="I45" s="264"/>
      <c r="J45" s="243">
        <f t="shared" si="0"/>
        <v>0</v>
      </c>
      <c r="K45" s="244">
        <f t="shared" si="1"/>
        <v>0</v>
      </c>
    </row>
    <row r="46" spans="3:11" ht="13.2" x14ac:dyDescent="0.25">
      <c r="C46" s="270">
        <v>27</v>
      </c>
      <c r="D46" s="271" t="s">
        <v>47</v>
      </c>
      <c r="E46" s="247" t="s">
        <v>19</v>
      </c>
      <c r="F46" s="247">
        <v>1</v>
      </c>
      <c r="G46" s="248"/>
      <c r="H46" s="248"/>
      <c r="I46" s="265"/>
      <c r="J46" s="250">
        <f t="shared" si="0"/>
        <v>0</v>
      </c>
      <c r="K46" s="251">
        <f t="shared" si="1"/>
        <v>0</v>
      </c>
    </row>
    <row r="47" spans="3:11" ht="13.2" x14ac:dyDescent="0.25">
      <c r="C47" s="270">
        <v>28</v>
      </c>
      <c r="D47" s="271" t="s">
        <v>48</v>
      </c>
      <c r="E47" s="247" t="s">
        <v>19</v>
      </c>
      <c r="F47" s="247">
        <v>1</v>
      </c>
      <c r="G47" s="248"/>
      <c r="H47" s="248"/>
      <c r="I47" s="265"/>
      <c r="J47" s="250">
        <f t="shared" si="0"/>
        <v>0</v>
      </c>
      <c r="K47" s="251">
        <f t="shared" si="1"/>
        <v>0</v>
      </c>
    </row>
    <row r="48" spans="3:11" ht="13.2" x14ac:dyDescent="0.25">
      <c r="C48" s="270">
        <v>29</v>
      </c>
      <c r="D48" s="271" t="s">
        <v>49</v>
      </c>
      <c r="E48" s="247" t="s">
        <v>19</v>
      </c>
      <c r="F48" s="247">
        <v>1</v>
      </c>
      <c r="G48" s="248"/>
      <c r="H48" s="248"/>
      <c r="I48" s="265"/>
      <c r="J48" s="250">
        <f t="shared" si="0"/>
        <v>0</v>
      </c>
      <c r="K48" s="251">
        <f t="shared" si="1"/>
        <v>0</v>
      </c>
    </row>
    <row r="49" spans="3:11" ht="13.2" x14ac:dyDescent="0.25">
      <c r="C49" s="270">
        <v>30</v>
      </c>
      <c r="D49" s="271" t="s">
        <v>50</v>
      </c>
      <c r="E49" s="247" t="s">
        <v>19</v>
      </c>
      <c r="F49" s="247">
        <v>1</v>
      </c>
      <c r="G49" s="248"/>
      <c r="H49" s="248"/>
      <c r="I49" s="265"/>
      <c r="J49" s="250">
        <f t="shared" si="0"/>
        <v>0</v>
      </c>
      <c r="K49" s="251">
        <f t="shared" si="1"/>
        <v>0</v>
      </c>
    </row>
    <row r="50" spans="3:11" ht="13.2" x14ac:dyDescent="0.25">
      <c r="C50" s="270">
        <v>31</v>
      </c>
      <c r="D50" s="271" t="s">
        <v>51</v>
      </c>
      <c r="E50" s="247" t="s">
        <v>19</v>
      </c>
      <c r="F50" s="247">
        <v>1</v>
      </c>
      <c r="G50" s="248"/>
      <c r="H50" s="248"/>
      <c r="I50" s="265"/>
      <c r="J50" s="250">
        <f t="shared" si="0"/>
        <v>0</v>
      </c>
      <c r="K50" s="251">
        <f t="shared" si="1"/>
        <v>0</v>
      </c>
    </row>
    <row r="51" spans="3:11" ht="13.2" x14ac:dyDescent="0.25">
      <c r="C51" s="270">
        <v>32</v>
      </c>
      <c r="D51" s="271" t="s">
        <v>52</v>
      </c>
      <c r="E51" s="247" t="s">
        <v>19</v>
      </c>
      <c r="F51" s="247">
        <v>2</v>
      </c>
      <c r="G51" s="248"/>
      <c r="H51" s="248"/>
      <c r="I51" s="265"/>
      <c r="J51" s="250">
        <f t="shared" si="0"/>
        <v>0</v>
      </c>
      <c r="K51" s="251">
        <f t="shared" si="1"/>
        <v>0</v>
      </c>
    </row>
    <row r="52" spans="3:11" ht="13.2" x14ac:dyDescent="0.25">
      <c r="C52" s="270">
        <v>33</v>
      </c>
      <c r="D52" s="271" t="s">
        <v>53</v>
      </c>
      <c r="E52" s="247" t="s">
        <v>19</v>
      </c>
      <c r="F52" s="247">
        <v>2</v>
      </c>
      <c r="G52" s="248"/>
      <c r="H52" s="248"/>
      <c r="I52" s="265"/>
      <c r="J52" s="250">
        <f t="shared" si="0"/>
        <v>0</v>
      </c>
      <c r="K52" s="251">
        <f t="shared" si="1"/>
        <v>0</v>
      </c>
    </row>
    <row r="53" spans="3:11" ht="13.2" x14ac:dyDescent="0.25">
      <c r="C53" s="270">
        <v>34</v>
      </c>
      <c r="D53" s="271" t="s">
        <v>54</v>
      </c>
      <c r="E53" s="247" t="s">
        <v>19</v>
      </c>
      <c r="F53" s="247">
        <v>2</v>
      </c>
      <c r="G53" s="248"/>
      <c r="H53" s="248"/>
      <c r="I53" s="265"/>
      <c r="J53" s="250">
        <f t="shared" si="0"/>
        <v>0</v>
      </c>
      <c r="K53" s="251">
        <f t="shared" si="1"/>
        <v>0</v>
      </c>
    </row>
    <row r="54" spans="3:11" ht="13.2" x14ac:dyDescent="0.25">
      <c r="C54" s="270">
        <v>35</v>
      </c>
      <c r="D54" s="271" t="s">
        <v>55</v>
      </c>
      <c r="E54" s="247" t="s">
        <v>17</v>
      </c>
      <c r="F54" s="247">
        <v>2</v>
      </c>
      <c r="G54" s="248"/>
      <c r="H54" s="248"/>
      <c r="I54" s="265"/>
      <c r="J54" s="250">
        <f t="shared" si="0"/>
        <v>0</v>
      </c>
      <c r="K54" s="251">
        <f t="shared" si="1"/>
        <v>0</v>
      </c>
    </row>
    <row r="55" spans="3:11" ht="13.2" x14ac:dyDescent="0.25">
      <c r="C55" s="270">
        <v>36</v>
      </c>
      <c r="D55" s="271" t="s">
        <v>56</v>
      </c>
      <c r="E55" s="247" t="s">
        <v>19</v>
      </c>
      <c r="F55" s="247">
        <v>2</v>
      </c>
      <c r="G55" s="248"/>
      <c r="H55" s="248"/>
      <c r="I55" s="265"/>
      <c r="J55" s="250">
        <f t="shared" si="0"/>
        <v>0</v>
      </c>
      <c r="K55" s="251">
        <f t="shared" si="1"/>
        <v>0</v>
      </c>
    </row>
    <row r="56" spans="3:11" ht="35.25" customHeight="1" x14ac:dyDescent="0.25">
      <c r="C56" s="270">
        <v>37</v>
      </c>
      <c r="D56" s="272" t="s">
        <v>57</v>
      </c>
      <c r="E56" s="247" t="s">
        <v>19</v>
      </c>
      <c r="F56" s="247">
        <v>2</v>
      </c>
      <c r="G56" s="248"/>
      <c r="H56" s="248"/>
      <c r="I56" s="265"/>
      <c r="J56" s="250">
        <f t="shared" si="0"/>
        <v>0</v>
      </c>
      <c r="K56" s="251">
        <f t="shared" si="1"/>
        <v>0</v>
      </c>
    </row>
    <row r="57" spans="3:11" ht="13.2" x14ac:dyDescent="0.25">
      <c r="C57" s="270">
        <v>38</v>
      </c>
      <c r="D57" s="271" t="s">
        <v>58</v>
      </c>
      <c r="E57" s="247" t="s">
        <v>17</v>
      </c>
      <c r="F57" s="247">
        <v>2</v>
      </c>
      <c r="G57" s="248"/>
      <c r="H57" s="248"/>
      <c r="I57" s="265"/>
      <c r="J57" s="250">
        <f t="shared" si="0"/>
        <v>0</v>
      </c>
      <c r="K57" s="251">
        <f t="shared" si="1"/>
        <v>0</v>
      </c>
    </row>
    <row r="58" spans="3:11" ht="26.4" x14ac:dyDescent="0.25">
      <c r="C58" s="273">
        <v>39</v>
      </c>
      <c r="D58" s="274" t="s">
        <v>59</v>
      </c>
      <c r="E58" s="275" t="s">
        <v>17</v>
      </c>
      <c r="F58" s="275">
        <v>2</v>
      </c>
      <c r="G58" s="276"/>
      <c r="H58" s="276"/>
      <c r="I58" s="277"/>
      <c r="J58" s="278">
        <f t="shared" si="0"/>
        <v>0</v>
      </c>
      <c r="K58" s="279">
        <f t="shared" si="1"/>
        <v>0</v>
      </c>
    </row>
    <row r="59" spans="3:11" ht="13.2" x14ac:dyDescent="0.25">
      <c r="C59" s="260">
        <v>40</v>
      </c>
      <c r="D59" s="280" t="s">
        <v>135</v>
      </c>
      <c r="E59" s="281" t="s">
        <v>17</v>
      </c>
      <c r="F59" s="281">
        <v>1</v>
      </c>
      <c r="G59" s="282"/>
      <c r="H59" s="282"/>
      <c r="I59" s="282"/>
      <c r="J59" s="283">
        <f t="shared" si="0"/>
        <v>0</v>
      </c>
      <c r="K59" s="279">
        <f t="shared" si="1"/>
        <v>0</v>
      </c>
    </row>
    <row r="60" spans="3:11" ht="13.2" x14ac:dyDescent="0.25">
      <c r="C60" s="284">
        <v>41</v>
      </c>
      <c r="D60" s="285" t="s">
        <v>61</v>
      </c>
      <c r="E60" s="286" t="s">
        <v>19</v>
      </c>
      <c r="F60" s="286">
        <v>1</v>
      </c>
      <c r="G60" s="287"/>
      <c r="H60" s="287"/>
      <c r="I60" s="287"/>
      <c r="J60" s="278">
        <f t="shared" si="0"/>
        <v>0</v>
      </c>
      <c r="K60" s="279">
        <f t="shared" si="1"/>
        <v>0</v>
      </c>
    </row>
    <row r="61" spans="3:11" ht="13.2" x14ac:dyDescent="0.25">
      <c r="C61" s="456" t="s">
        <v>62</v>
      </c>
      <c r="D61" s="454"/>
      <c r="E61" s="454"/>
      <c r="F61" s="454"/>
      <c r="G61" s="454"/>
      <c r="H61" s="454"/>
      <c r="I61" s="454"/>
      <c r="J61" s="454"/>
      <c r="K61" s="455"/>
    </row>
    <row r="62" spans="3:11" ht="13.2" x14ac:dyDescent="0.25">
      <c r="C62" s="268">
        <v>42</v>
      </c>
      <c r="D62" s="269" t="s">
        <v>63</v>
      </c>
      <c r="E62" s="240" t="s">
        <v>19</v>
      </c>
      <c r="F62" s="240">
        <v>2</v>
      </c>
      <c r="G62" s="241"/>
      <c r="H62" s="241"/>
      <c r="I62" s="264"/>
      <c r="J62" s="243">
        <f t="shared" si="0"/>
        <v>0</v>
      </c>
      <c r="K62" s="244">
        <f t="shared" si="1"/>
        <v>0</v>
      </c>
    </row>
    <row r="63" spans="3:11" ht="13.2" x14ac:dyDescent="0.25">
      <c r="C63" s="270">
        <v>43</v>
      </c>
      <c r="D63" s="271" t="s">
        <v>64</v>
      </c>
      <c r="E63" s="247" t="s">
        <v>19</v>
      </c>
      <c r="F63" s="247">
        <v>2</v>
      </c>
      <c r="G63" s="248"/>
      <c r="H63" s="248"/>
      <c r="I63" s="265"/>
      <c r="J63" s="250">
        <f t="shared" si="0"/>
        <v>0</v>
      </c>
      <c r="K63" s="251">
        <f t="shared" si="1"/>
        <v>0</v>
      </c>
    </row>
    <row r="64" spans="3:11" ht="29.25" customHeight="1" x14ac:dyDescent="0.25">
      <c r="C64" s="270">
        <v>44</v>
      </c>
      <c r="D64" s="272" t="s">
        <v>65</v>
      </c>
      <c r="E64" s="247" t="s">
        <v>19</v>
      </c>
      <c r="F64" s="247">
        <v>2</v>
      </c>
      <c r="G64" s="248"/>
      <c r="H64" s="248"/>
      <c r="I64" s="265"/>
      <c r="J64" s="250">
        <f t="shared" si="0"/>
        <v>0</v>
      </c>
      <c r="K64" s="251">
        <f t="shared" si="1"/>
        <v>0</v>
      </c>
    </row>
    <row r="65" spans="3:11" ht="13.2" x14ac:dyDescent="0.25">
      <c r="C65" s="270">
        <v>45</v>
      </c>
      <c r="D65" s="271" t="s">
        <v>66</v>
      </c>
      <c r="E65" s="247" t="s">
        <v>19</v>
      </c>
      <c r="F65" s="247">
        <v>2</v>
      </c>
      <c r="G65" s="248"/>
      <c r="H65" s="248"/>
      <c r="I65" s="265"/>
      <c r="J65" s="250">
        <f t="shared" si="0"/>
        <v>0</v>
      </c>
      <c r="K65" s="251">
        <f t="shared" si="1"/>
        <v>0</v>
      </c>
    </row>
    <row r="66" spans="3:11" ht="13.2" x14ac:dyDescent="0.25">
      <c r="C66" s="270">
        <v>46</v>
      </c>
      <c r="D66" s="271" t="s">
        <v>67</v>
      </c>
      <c r="E66" s="247" t="s">
        <v>19</v>
      </c>
      <c r="F66" s="247">
        <v>2</v>
      </c>
      <c r="G66" s="248"/>
      <c r="H66" s="248"/>
      <c r="I66" s="265"/>
      <c r="J66" s="250">
        <f t="shared" si="0"/>
        <v>0</v>
      </c>
      <c r="K66" s="251">
        <f t="shared" si="1"/>
        <v>0</v>
      </c>
    </row>
    <row r="67" spans="3:11" ht="13.2" x14ac:dyDescent="0.25">
      <c r="C67" s="270">
        <v>47</v>
      </c>
      <c r="D67" s="271" t="s">
        <v>68</v>
      </c>
      <c r="E67" s="247" t="s">
        <v>19</v>
      </c>
      <c r="F67" s="247">
        <v>2</v>
      </c>
      <c r="G67" s="248"/>
      <c r="H67" s="248"/>
      <c r="I67" s="265"/>
      <c r="J67" s="250">
        <f t="shared" si="0"/>
        <v>0</v>
      </c>
      <c r="K67" s="251">
        <f t="shared" si="1"/>
        <v>0</v>
      </c>
    </row>
    <row r="68" spans="3:11" ht="13.2" x14ac:dyDescent="0.25">
      <c r="C68" s="270">
        <v>48</v>
      </c>
      <c r="D68" s="271" t="s">
        <v>69</v>
      </c>
      <c r="E68" s="247" t="s">
        <v>19</v>
      </c>
      <c r="F68" s="247">
        <v>2</v>
      </c>
      <c r="G68" s="248"/>
      <c r="H68" s="248"/>
      <c r="I68" s="265"/>
      <c r="J68" s="250">
        <f t="shared" si="0"/>
        <v>0</v>
      </c>
      <c r="K68" s="251">
        <f t="shared" si="1"/>
        <v>0</v>
      </c>
    </row>
    <row r="69" spans="3:11" ht="13.2" x14ac:dyDescent="0.25">
      <c r="C69" s="270">
        <v>49</v>
      </c>
      <c r="D69" s="271" t="s">
        <v>70</v>
      </c>
      <c r="E69" s="247" t="s">
        <v>19</v>
      </c>
      <c r="F69" s="247">
        <v>2</v>
      </c>
      <c r="G69" s="248"/>
      <c r="H69" s="248"/>
      <c r="I69" s="265"/>
      <c r="J69" s="250">
        <f t="shared" si="0"/>
        <v>0</v>
      </c>
      <c r="K69" s="251">
        <f t="shared" si="1"/>
        <v>0</v>
      </c>
    </row>
    <row r="70" spans="3:11" ht="13.2" x14ac:dyDescent="0.25">
      <c r="C70" s="270">
        <v>50</v>
      </c>
      <c r="D70" s="271" t="s">
        <v>71</v>
      </c>
      <c r="E70" s="247" t="s">
        <v>19</v>
      </c>
      <c r="F70" s="247">
        <v>2</v>
      </c>
      <c r="G70" s="248"/>
      <c r="H70" s="248"/>
      <c r="I70" s="265"/>
      <c r="J70" s="250">
        <f t="shared" si="0"/>
        <v>0</v>
      </c>
      <c r="K70" s="251">
        <f t="shared" si="1"/>
        <v>0</v>
      </c>
    </row>
    <row r="71" spans="3:11" ht="13.2" x14ac:dyDescent="0.25">
      <c r="C71" s="270">
        <v>51</v>
      </c>
      <c r="D71" s="271" t="s">
        <v>72</v>
      </c>
      <c r="E71" s="247" t="s">
        <v>19</v>
      </c>
      <c r="F71" s="247">
        <v>2</v>
      </c>
      <c r="G71" s="248"/>
      <c r="H71" s="248"/>
      <c r="I71" s="265"/>
      <c r="J71" s="250">
        <f t="shared" si="0"/>
        <v>0</v>
      </c>
      <c r="K71" s="251">
        <f t="shared" si="1"/>
        <v>0</v>
      </c>
    </row>
    <row r="72" spans="3:11" ht="13.2" x14ac:dyDescent="0.25">
      <c r="C72" s="288">
        <v>52</v>
      </c>
      <c r="D72" s="289" t="s">
        <v>73</v>
      </c>
      <c r="E72" s="255" t="s">
        <v>19</v>
      </c>
      <c r="F72" s="255">
        <v>2</v>
      </c>
      <c r="G72" s="256"/>
      <c r="H72" s="256"/>
      <c r="I72" s="266"/>
      <c r="J72" s="258">
        <f t="shared" si="0"/>
        <v>0</v>
      </c>
      <c r="K72" s="259">
        <f t="shared" si="1"/>
        <v>0</v>
      </c>
    </row>
    <row r="73" spans="3:11" ht="13.2" x14ac:dyDescent="0.25">
      <c r="C73" s="456" t="s">
        <v>74</v>
      </c>
      <c r="D73" s="454"/>
      <c r="E73" s="454"/>
      <c r="F73" s="454"/>
      <c r="G73" s="454"/>
      <c r="H73" s="454"/>
      <c r="I73" s="454"/>
      <c r="J73" s="454"/>
      <c r="K73" s="455"/>
    </row>
    <row r="74" spans="3:11" ht="13.2" x14ac:dyDescent="0.25">
      <c r="C74" s="290">
        <v>53</v>
      </c>
      <c r="D74" s="291" t="s">
        <v>75</v>
      </c>
      <c r="E74" s="292" t="s">
        <v>19</v>
      </c>
      <c r="F74" s="292">
        <v>2</v>
      </c>
      <c r="G74" s="293"/>
      <c r="H74" s="293"/>
      <c r="I74" s="294"/>
      <c r="J74" s="295">
        <f t="shared" si="0"/>
        <v>0</v>
      </c>
      <c r="K74" s="296">
        <f t="shared" si="1"/>
        <v>0</v>
      </c>
    </row>
    <row r="75" spans="3:11" ht="13.2" x14ac:dyDescent="0.25">
      <c r="C75" s="245">
        <v>54</v>
      </c>
      <c r="D75" s="297" t="s">
        <v>76</v>
      </c>
      <c r="E75" s="247" t="s">
        <v>19</v>
      </c>
      <c r="F75" s="247">
        <v>2</v>
      </c>
      <c r="G75" s="248"/>
      <c r="H75" s="248"/>
      <c r="I75" s="249"/>
      <c r="J75" s="250">
        <f t="shared" si="0"/>
        <v>0</v>
      </c>
      <c r="K75" s="251">
        <f t="shared" si="1"/>
        <v>0</v>
      </c>
    </row>
    <row r="76" spans="3:11" ht="13.2" x14ac:dyDescent="0.25">
      <c r="C76" s="245">
        <v>55</v>
      </c>
      <c r="D76" s="297" t="s">
        <v>77</v>
      </c>
      <c r="E76" s="247" t="s">
        <v>19</v>
      </c>
      <c r="F76" s="247">
        <v>2</v>
      </c>
      <c r="G76" s="248"/>
      <c r="H76" s="248"/>
      <c r="I76" s="249"/>
      <c r="J76" s="250">
        <f t="shared" si="0"/>
        <v>0</v>
      </c>
      <c r="K76" s="251">
        <f t="shared" si="1"/>
        <v>0</v>
      </c>
    </row>
    <row r="77" spans="3:11" ht="13.2" x14ac:dyDescent="0.25">
      <c r="C77" s="245">
        <v>56</v>
      </c>
      <c r="D77" s="297" t="s">
        <v>67</v>
      </c>
      <c r="E77" s="247" t="s">
        <v>19</v>
      </c>
      <c r="F77" s="247">
        <v>2</v>
      </c>
      <c r="G77" s="248"/>
      <c r="H77" s="248"/>
      <c r="I77" s="249"/>
      <c r="J77" s="250">
        <f t="shared" si="0"/>
        <v>0</v>
      </c>
      <c r="K77" s="251">
        <f t="shared" si="1"/>
        <v>0</v>
      </c>
    </row>
    <row r="78" spans="3:11" ht="13.2" x14ac:dyDescent="0.25">
      <c r="C78" s="253">
        <v>57</v>
      </c>
      <c r="D78" s="298" t="s">
        <v>68</v>
      </c>
      <c r="E78" s="255" t="s">
        <v>19</v>
      </c>
      <c r="F78" s="255">
        <v>2</v>
      </c>
      <c r="G78" s="256"/>
      <c r="H78" s="256"/>
      <c r="I78" s="257"/>
      <c r="J78" s="258">
        <f t="shared" si="0"/>
        <v>0</v>
      </c>
      <c r="K78" s="259">
        <f t="shared" si="1"/>
        <v>0</v>
      </c>
    </row>
    <row r="79" spans="3:11" ht="13.2" x14ac:dyDescent="0.25">
      <c r="C79" s="484" t="s">
        <v>78</v>
      </c>
      <c r="D79" s="485"/>
      <c r="E79" s="485"/>
      <c r="F79" s="485"/>
      <c r="G79" s="485"/>
      <c r="H79" s="485"/>
      <c r="I79" s="485"/>
      <c r="J79" s="485"/>
      <c r="K79" s="486"/>
    </row>
    <row r="80" spans="3:11" ht="13.2" x14ac:dyDescent="0.25">
      <c r="C80" s="238">
        <v>58</v>
      </c>
      <c r="D80" s="299" t="s">
        <v>79</v>
      </c>
      <c r="E80" s="240" t="s">
        <v>17</v>
      </c>
      <c r="F80" s="240">
        <v>1</v>
      </c>
      <c r="G80" s="241"/>
      <c r="H80" s="241"/>
      <c r="I80" s="242"/>
      <c r="J80" s="243">
        <f t="shared" si="0"/>
        <v>0</v>
      </c>
      <c r="K80" s="244">
        <f t="shared" si="1"/>
        <v>0</v>
      </c>
    </row>
    <row r="81" spans="3:11" ht="13.2" x14ac:dyDescent="0.25">
      <c r="C81" s="300">
        <v>59</v>
      </c>
      <c r="D81" s="301" t="s">
        <v>80</v>
      </c>
      <c r="E81" s="275" t="s">
        <v>19</v>
      </c>
      <c r="F81" s="275">
        <v>1</v>
      </c>
      <c r="G81" s="276"/>
      <c r="H81" s="276"/>
      <c r="I81" s="302"/>
      <c r="J81" s="278">
        <f t="shared" si="0"/>
        <v>0</v>
      </c>
      <c r="K81" s="279">
        <f t="shared" si="1"/>
        <v>0</v>
      </c>
    </row>
    <row r="82" spans="3:11" ht="13.2" x14ac:dyDescent="0.25">
      <c r="C82" s="456" t="s">
        <v>81</v>
      </c>
      <c r="D82" s="454"/>
      <c r="E82" s="454"/>
      <c r="F82" s="454"/>
      <c r="G82" s="454"/>
      <c r="H82" s="454"/>
      <c r="I82" s="454"/>
      <c r="J82" s="454"/>
      <c r="K82" s="455"/>
    </row>
    <row r="83" spans="3:11" ht="13.2" x14ac:dyDescent="0.25">
      <c r="C83" s="290">
        <v>60</v>
      </c>
      <c r="D83" s="291" t="s">
        <v>82</v>
      </c>
      <c r="E83" s="292" t="s">
        <v>17</v>
      </c>
      <c r="F83" s="292">
        <v>4</v>
      </c>
      <c r="G83" s="293"/>
      <c r="H83" s="293"/>
      <c r="I83" s="294"/>
      <c r="J83" s="295">
        <f t="shared" si="0"/>
        <v>0</v>
      </c>
      <c r="K83" s="296">
        <f t="shared" si="1"/>
        <v>0</v>
      </c>
    </row>
    <row r="84" spans="3:11" ht="13.2" x14ac:dyDescent="0.25">
      <c r="C84" s="245">
        <v>61</v>
      </c>
      <c r="D84" s="297" t="s">
        <v>83</v>
      </c>
      <c r="E84" s="247" t="s">
        <v>19</v>
      </c>
      <c r="F84" s="247">
        <v>4</v>
      </c>
      <c r="G84" s="248"/>
      <c r="H84" s="248"/>
      <c r="I84" s="249"/>
      <c r="J84" s="250">
        <f t="shared" si="0"/>
        <v>0</v>
      </c>
      <c r="K84" s="251">
        <f t="shared" si="1"/>
        <v>0</v>
      </c>
    </row>
    <row r="85" spans="3:11" ht="13.2" x14ac:dyDescent="0.25">
      <c r="C85" s="245">
        <v>62</v>
      </c>
      <c r="D85" s="297" t="s">
        <v>84</v>
      </c>
      <c r="E85" s="247" t="s">
        <v>17</v>
      </c>
      <c r="F85" s="247">
        <v>4</v>
      </c>
      <c r="G85" s="248"/>
      <c r="H85" s="248"/>
      <c r="I85" s="249"/>
      <c r="J85" s="250">
        <f t="shared" si="0"/>
        <v>0</v>
      </c>
      <c r="K85" s="251">
        <f t="shared" si="1"/>
        <v>0</v>
      </c>
    </row>
    <row r="86" spans="3:11" ht="13.2" x14ac:dyDescent="0.25">
      <c r="C86" s="245">
        <v>63</v>
      </c>
      <c r="D86" s="297" t="s">
        <v>85</v>
      </c>
      <c r="E86" s="247" t="s">
        <v>19</v>
      </c>
      <c r="F86" s="247">
        <v>4</v>
      </c>
      <c r="G86" s="248"/>
      <c r="H86" s="248"/>
      <c r="I86" s="249"/>
      <c r="J86" s="250">
        <f t="shared" ref="J86:J119" si="2">(G86+(H86*I86))</f>
        <v>0</v>
      </c>
      <c r="K86" s="251">
        <f t="shared" ref="K86:K126" si="3">F86*J86</f>
        <v>0</v>
      </c>
    </row>
    <row r="87" spans="3:11" ht="13.2" x14ac:dyDescent="0.25">
      <c r="C87" s="245">
        <v>64</v>
      </c>
      <c r="D87" s="303" t="s">
        <v>86</v>
      </c>
      <c r="E87" s="247" t="s">
        <v>19</v>
      </c>
      <c r="F87" s="247">
        <v>4</v>
      </c>
      <c r="G87" s="248"/>
      <c r="H87" s="248"/>
      <c r="I87" s="249"/>
      <c r="J87" s="250">
        <f t="shared" si="2"/>
        <v>0</v>
      </c>
      <c r="K87" s="251">
        <f t="shared" si="3"/>
        <v>0</v>
      </c>
    </row>
    <row r="88" spans="3:11" ht="13.2" x14ac:dyDescent="0.25">
      <c r="C88" s="245">
        <v>65</v>
      </c>
      <c r="D88" s="297" t="s">
        <v>87</v>
      </c>
      <c r="E88" s="247" t="s">
        <v>17</v>
      </c>
      <c r="F88" s="247">
        <v>2</v>
      </c>
      <c r="G88" s="248"/>
      <c r="H88" s="248"/>
      <c r="I88" s="249"/>
      <c r="J88" s="250">
        <f t="shared" si="2"/>
        <v>0</v>
      </c>
      <c r="K88" s="251">
        <f t="shared" si="3"/>
        <v>0</v>
      </c>
    </row>
    <row r="89" spans="3:11" ht="13.2" x14ac:dyDescent="0.25">
      <c r="C89" s="253">
        <v>66</v>
      </c>
      <c r="D89" s="304" t="s">
        <v>88</v>
      </c>
      <c r="E89" s="255" t="s">
        <v>19</v>
      </c>
      <c r="F89" s="255">
        <v>4</v>
      </c>
      <c r="G89" s="256"/>
      <c r="H89" s="256"/>
      <c r="I89" s="257"/>
      <c r="J89" s="258">
        <f t="shared" si="2"/>
        <v>0</v>
      </c>
      <c r="K89" s="259">
        <f t="shared" si="3"/>
        <v>0</v>
      </c>
    </row>
    <row r="90" spans="3:11" ht="13.2" x14ac:dyDescent="0.25">
      <c r="C90" s="460" t="s">
        <v>89</v>
      </c>
      <c r="D90" s="461"/>
      <c r="E90" s="461"/>
      <c r="F90" s="461"/>
      <c r="G90" s="461"/>
      <c r="H90" s="461"/>
      <c r="I90" s="461"/>
      <c r="J90" s="461"/>
      <c r="K90" s="462"/>
    </row>
    <row r="91" spans="3:11" ht="30" customHeight="1" x14ac:dyDescent="0.25">
      <c r="C91" s="238">
        <v>67</v>
      </c>
      <c r="D91" s="305" t="s">
        <v>90</v>
      </c>
      <c r="E91" s="240" t="s">
        <v>19</v>
      </c>
      <c r="F91" s="240">
        <v>1</v>
      </c>
      <c r="G91" s="241"/>
      <c r="H91" s="241"/>
      <c r="I91" s="242"/>
      <c r="J91" s="243">
        <f t="shared" si="2"/>
        <v>0</v>
      </c>
      <c r="K91" s="244">
        <f t="shared" si="3"/>
        <v>0</v>
      </c>
    </row>
    <row r="92" spans="3:11" ht="13.2" x14ac:dyDescent="0.25">
      <c r="C92" s="245">
        <v>68</v>
      </c>
      <c r="D92" s="297" t="s">
        <v>91</v>
      </c>
      <c r="E92" s="247" t="s">
        <v>19</v>
      </c>
      <c r="F92" s="247">
        <v>1</v>
      </c>
      <c r="G92" s="248"/>
      <c r="H92" s="248"/>
      <c r="I92" s="249"/>
      <c r="J92" s="250">
        <f t="shared" si="2"/>
        <v>0</v>
      </c>
      <c r="K92" s="251">
        <f t="shared" si="3"/>
        <v>0</v>
      </c>
    </row>
    <row r="93" spans="3:11" ht="13.2" x14ac:dyDescent="0.25">
      <c r="C93" s="245">
        <v>69</v>
      </c>
      <c r="D93" s="297" t="s">
        <v>92</v>
      </c>
      <c r="E93" s="247" t="s">
        <v>19</v>
      </c>
      <c r="F93" s="247">
        <v>1</v>
      </c>
      <c r="G93" s="248"/>
      <c r="H93" s="248"/>
      <c r="I93" s="249"/>
      <c r="J93" s="250">
        <f t="shared" si="2"/>
        <v>0</v>
      </c>
      <c r="K93" s="251">
        <f t="shared" si="3"/>
        <v>0</v>
      </c>
    </row>
    <row r="94" spans="3:11" ht="13.2" x14ac:dyDescent="0.25">
      <c r="C94" s="245">
        <v>70</v>
      </c>
      <c r="D94" s="297" t="s">
        <v>93</v>
      </c>
      <c r="E94" s="247" t="s">
        <v>19</v>
      </c>
      <c r="F94" s="247">
        <v>1</v>
      </c>
      <c r="G94" s="248"/>
      <c r="H94" s="248"/>
      <c r="I94" s="249"/>
      <c r="J94" s="250">
        <f t="shared" si="2"/>
        <v>0</v>
      </c>
      <c r="K94" s="251">
        <f t="shared" si="3"/>
        <v>0</v>
      </c>
    </row>
    <row r="95" spans="3:11" ht="13.2" x14ac:dyDescent="0.25">
      <c r="C95" s="245">
        <v>71</v>
      </c>
      <c r="D95" s="297" t="s">
        <v>94</v>
      </c>
      <c r="E95" s="247" t="s">
        <v>19</v>
      </c>
      <c r="F95" s="247">
        <v>1</v>
      </c>
      <c r="G95" s="248"/>
      <c r="H95" s="248"/>
      <c r="I95" s="249"/>
      <c r="J95" s="250">
        <f t="shared" si="2"/>
        <v>0</v>
      </c>
      <c r="K95" s="251">
        <f t="shared" si="3"/>
        <v>0</v>
      </c>
    </row>
    <row r="96" spans="3:11" ht="13.2" x14ac:dyDescent="0.25">
      <c r="C96" s="245">
        <v>72</v>
      </c>
      <c r="D96" s="297" t="s">
        <v>95</v>
      </c>
      <c r="E96" s="247" t="s">
        <v>19</v>
      </c>
      <c r="F96" s="247">
        <v>1</v>
      </c>
      <c r="G96" s="248"/>
      <c r="H96" s="248"/>
      <c r="I96" s="249"/>
      <c r="J96" s="250">
        <f t="shared" si="2"/>
        <v>0</v>
      </c>
      <c r="K96" s="251">
        <f t="shared" si="3"/>
        <v>0</v>
      </c>
    </row>
    <row r="97" spans="3:11" ht="13.2" x14ac:dyDescent="0.25">
      <c r="C97" s="245">
        <v>73</v>
      </c>
      <c r="D97" s="297" t="s">
        <v>96</v>
      </c>
      <c r="E97" s="247" t="s">
        <v>19</v>
      </c>
      <c r="F97" s="247">
        <v>1</v>
      </c>
      <c r="G97" s="248"/>
      <c r="H97" s="248"/>
      <c r="I97" s="249"/>
      <c r="J97" s="250">
        <f t="shared" si="2"/>
        <v>0</v>
      </c>
      <c r="K97" s="251">
        <f t="shared" si="3"/>
        <v>0</v>
      </c>
    </row>
    <row r="98" spans="3:11" ht="13.2" x14ac:dyDescent="0.25">
      <c r="C98" s="245">
        <v>74</v>
      </c>
      <c r="D98" s="297" t="s">
        <v>136</v>
      </c>
      <c r="E98" s="247" t="s">
        <v>19</v>
      </c>
      <c r="F98" s="247">
        <v>2</v>
      </c>
      <c r="G98" s="248"/>
      <c r="H98" s="248"/>
      <c r="I98" s="249"/>
      <c r="J98" s="250">
        <f t="shared" si="2"/>
        <v>0</v>
      </c>
      <c r="K98" s="251">
        <f t="shared" si="3"/>
        <v>0</v>
      </c>
    </row>
    <row r="99" spans="3:11" ht="13.2" x14ac:dyDescent="0.25">
      <c r="C99" s="245">
        <v>75</v>
      </c>
      <c r="D99" s="297" t="s">
        <v>97</v>
      </c>
      <c r="E99" s="247" t="s">
        <v>19</v>
      </c>
      <c r="F99" s="247">
        <v>1</v>
      </c>
      <c r="G99" s="248"/>
      <c r="H99" s="248"/>
      <c r="I99" s="249"/>
      <c r="J99" s="250">
        <f t="shared" si="2"/>
        <v>0</v>
      </c>
      <c r="K99" s="251">
        <f t="shared" si="3"/>
        <v>0</v>
      </c>
    </row>
    <row r="100" spans="3:11" ht="13.2" x14ac:dyDescent="0.25">
      <c r="C100" s="245">
        <v>76</v>
      </c>
      <c r="D100" s="297" t="s">
        <v>98</v>
      </c>
      <c r="E100" s="247" t="s">
        <v>19</v>
      </c>
      <c r="F100" s="247">
        <v>6</v>
      </c>
      <c r="G100" s="248"/>
      <c r="H100" s="248"/>
      <c r="I100" s="249"/>
      <c r="J100" s="250">
        <f t="shared" si="2"/>
        <v>0</v>
      </c>
      <c r="K100" s="251">
        <f t="shared" si="3"/>
        <v>0</v>
      </c>
    </row>
    <row r="101" spans="3:11" ht="13.2" x14ac:dyDescent="0.25">
      <c r="C101" s="245">
        <v>77</v>
      </c>
      <c r="D101" s="297" t="s">
        <v>99</v>
      </c>
      <c r="E101" s="247" t="s">
        <v>19</v>
      </c>
      <c r="F101" s="247">
        <v>6</v>
      </c>
      <c r="G101" s="248"/>
      <c r="H101" s="248"/>
      <c r="I101" s="249"/>
      <c r="J101" s="250">
        <f t="shared" si="2"/>
        <v>0</v>
      </c>
      <c r="K101" s="251">
        <f t="shared" si="3"/>
        <v>0</v>
      </c>
    </row>
    <row r="102" spans="3:11" ht="13.2" x14ac:dyDescent="0.25">
      <c r="C102" s="253">
        <v>78</v>
      </c>
      <c r="D102" s="298" t="s">
        <v>100</v>
      </c>
      <c r="E102" s="255" t="s">
        <v>19</v>
      </c>
      <c r="F102" s="255">
        <v>2</v>
      </c>
      <c r="G102" s="256"/>
      <c r="H102" s="256"/>
      <c r="I102" s="257"/>
      <c r="J102" s="258">
        <f t="shared" si="2"/>
        <v>0</v>
      </c>
      <c r="K102" s="259">
        <f t="shared" si="3"/>
        <v>0</v>
      </c>
    </row>
    <row r="103" spans="3:11" ht="13.2" x14ac:dyDescent="0.25">
      <c r="C103" s="460" t="s">
        <v>101</v>
      </c>
      <c r="D103" s="461"/>
      <c r="E103" s="461"/>
      <c r="F103" s="461"/>
      <c r="G103" s="461"/>
      <c r="H103" s="461"/>
      <c r="I103" s="461"/>
      <c r="J103" s="461"/>
      <c r="K103" s="462"/>
    </row>
    <row r="104" spans="3:11" ht="36" customHeight="1" x14ac:dyDescent="0.25">
      <c r="C104" s="268">
        <v>79</v>
      </c>
      <c r="D104" s="306" t="s">
        <v>102</v>
      </c>
      <c r="E104" s="240" t="s">
        <v>17</v>
      </c>
      <c r="F104" s="240">
        <v>2</v>
      </c>
      <c r="G104" s="241"/>
      <c r="H104" s="241"/>
      <c r="I104" s="264"/>
      <c r="J104" s="243">
        <f t="shared" si="2"/>
        <v>0</v>
      </c>
      <c r="K104" s="244">
        <f t="shared" si="3"/>
        <v>0</v>
      </c>
    </row>
    <row r="105" spans="3:11" ht="16.5" customHeight="1" x14ac:dyDescent="0.25">
      <c r="C105" s="270">
        <v>80</v>
      </c>
      <c r="D105" s="307" t="s">
        <v>103</v>
      </c>
      <c r="E105" s="247" t="s">
        <v>19</v>
      </c>
      <c r="F105" s="247">
        <v>2</v>
      </c>
      <c r="G105" s="308" t="s">
        <v>104</v>
      </c>
      <c r="H105" s="248"/>
      <c r="I105" s="265"/>
      <c r="J105" s="250">
        <f>(H105*I105)</f>
        <v>0</v>
      </c>
      <c r="K105" s="251">
        <f t="shared" si="3"/>
        <v>0</v>
      </c>
    </row>
    <row r="106" spans="3:11" ht="13.2" x14ac:dyDescent="0.25">
      <c r="C106" s="270">
        <v>81</v>
      </c>
      <c r="D106" s="271" t="s">
        <v>105</v>
      </c>
      <c r="E106" s="247" t="s">
        <v>19</v>
      </c>
      <c r="F106" s="247">
        <v>2</v>
      </c>
      <c r="G106" s="308" t="s">
        <v>104</v>
      </c>
      <c r="H106" s="248"/>
      <c r="I106" s="265"/>
      <c r="J106" s="250">
        <f t="shared" ref="J106:J108" si="4">(H106*I106)</f>
        <v>0</v>
      </c>
      <c r="K106" s="251">
        <f t="shared" si="3"/>
        <v>0</v>
      </c>
    </row>
    <row r="107" spans="3:11" ht="13.2" x14ac:dyDescent="0.25">
      <c r="C107" s="270">
        <v>82</v>
      </c>
      <c r="D107" s="271" t="s">
        <v>106</v>
      </c>
      <c r="E107" s="247" t="s">
        <v>19</v>
      </c>
      <c r="F107" s="247">
        <v>2</v>
      </c>
      <c r="G107" s="308" t="s">
        <v>104</v>
      </c>
      <c r="H107" s="248"/>
      <c r="I107" s="265"/>
      <c r="J107" s="250">
        <f t="shared" si="4"/>
        <v>0</v>
      </c>
      <c r="K107" s="251">
        <f t="shared" si="3"/>
        <v>0</v>
      </c>
    </row>
    <row r="108" spans="3:11" ht="13.2" x14ac:dyDescent="0.25">
      <c r="C108" s="270">
        <v>83</v>
      </c>
      <c r="D108" s="271" t="s">
        <v>107</v>
      </c>
      <c r="E108" s="247" t="s">
        <v>19</v>
      </c>
      <c r="F108" s="247">
        <v>2</v>
      </c>
      <c r="G108" s="308" t="s">
        <v>104</v>
      </c>
      <c r="H108" s="248"/>
      <c r="I108" s="265"/>
      <c r="J108" s="250">
        <f t="shared" si="4"/>
        <v>0</v>
      </c>
      <c r="K108" s="251">
        <f t="shared" si="3"/>
        <v>0</v>
      </c>
    </row>
    <row r="109" spans="3:11" ht="13.2" x14ac:dyDescent="0.25">
      <c r="C109" s="270">
        <v>84</v>
      </c>
      <c r="D109" s="271" t="s">
        <v>108</v>
      </c>
      <c r="E109" s="247" t="s">
        <v>19</v>
      </c>
      <c r="F109" s="247">
        <v>6</v>
      </c>
      <c r="G109" s="248"/>
      <c r="H109" s="248"/>
      <c r="I109" s="265"/>
      <c r="J109" s="250">
        <f t="shared" si="2"/>
        <v>0</v>
      </c>
      <c r="K109" s="251">
        <f t="shared" si="3"/>
        <v>0</v>
      </c>
    </row>
    <row r="110" spans="3:11" ht="36" customHeight="1" x14ac:dyDescent="0.25">
      <c r="C110" s="270">
        <v>85</v>
      </c>
      <c r="D110" s="272" t="s">
        <v>139</v>
      </c>
      <c r="E110" s="247" t="s">
        <v>19</v>
      </c>
      <c r="F110" s="247">
        <v>8</v>
      </c>
      <c r="G110" s="248"/>
      <c r="H110" s="248"/>
      <c r="I110" s="265"/>
      <c r="J110" s="250">
        <f t="shared" si="2"/>
        <v>0</v>
      </c>
      <c r="K110" s="251">
        <f t="shared" si="3"/>
        <v>0</v>
      </c>
    </row>
    <row r="111" spans="3:11" ht="33.75" customHeight="1" x14ac:dyDescent="0.25">
      <c r="C111" s="270">
        <v>86</v>
      </c>
      <c r="D111" s="272" t="s">
        <v>110</v>
      </c>
      <c r="E111" s="247" t="s">
        <v>19</v>
      </c>
      <c r="F111" s="247">
        <v>40</v>
      </c>
      <c r="G111" s="248"/>
      <c r="H111" s="248"/>
      <c r="I111" s="265"/>
      <c r="J111" s="250">
        <f t="shared" si="2"/>
        <v>0</v>
      </c>
      <c r="K111" s="251">
        <f t="shared" si="3"/>
        <v>0</v>
      </c>
    </row>
    <row r="112" spans="3:11" ht="49.5" customHeight="1" x14ac:dyDescent="0.25">
      <c r="C112" s="270">
        <v>87</v>
      </c>
      <c r="D112" s="272" t="s">
        <v>140</v>
      </c>
      <c r="E112" s="247" t="s">
        <v>19</v>
      </c>
      <c r="F112" s="247">
        <v>8</v>
      </c>
      <c r="G112" s="248"/>
      <c r="H112" s="248"/>
      <c r="I112" s="265"/>
      <c r="J112" s="250">
        <f t="shared" si="2"/>
        <v>0</v>
      </c>
      <c r="K112" s="251">
        <f t="shared" si="3"/>
        <v>0</v>
      </c>
    </row>
    <row r="113" spans="3:11" ht="24" customHeight="1" x14ac:dyDescent="0.25">
      <c r="C113" s="270">
        <v>88</v>
      </c>
      <c r="D113" s="272" t="s">
        <v>112</v>
      </c>
      <c r="E113" s="247" t="s">
        <v>19</v>
      </c>
      <c r="F113" s="247">
        <v>8</v>
      </c>
      <c r="G113" s="309" t="s">
        <v>104</v>
      </c>
      <c r="H113" s="309"/>
      <c r="I113" s="310" t="s">
        <v>104</v>
      </c>
      <c r="J113" s="250">
        <f>H113</f>
        <v>0</v>
      </c>
      <c r="K113" s="251">
        <f t="shared" si="3"/>
        <v>0</v>
      </c>
    </row>
    <row r="114" spans="3:11" ht="13.2" x14ac:dyDescent="0.25">
      <c r="C114" s="270">
        <v>89</v>
      </c>
      <c r="D114" s="271" t="s">
        <v>113</v>
      </c>
      <c r="E114" s="247" t="s">
        <v>19</v>
      </c>
      <c r="F114" s="247">
        <v>3</v>
      </c>
      <c r="G114" s="248"/>
      <c r="H114" s="248"/>
      <c r="I114" s="265"/>
      <c r="J114" s="250">
        <f t="shared" si="2"/>
        <v>0</v>
      </c>
      <c r="K114" s="251">
        <f t="shared" si="3"/>
        <v>0</v>
      </c>
    </row>
    <row r="115" spans="3:11" ht="13.2" x14ac:dyDescent="0.25">
      <c r="C115" s="270">
        <v>90</v>
      </c>
      <c r="D115" s="271" t="s">
        <v>114</v>
      </c>
      <c r="E115" s="247" t="s">
        <v>19</v>
      </c>
      <c r="F115" s="247">
        <v>1</v>
      </c>
      <c r="G115" s="248"/>
      <c r="H115" s="248"/>
      <c r="I115" s="265"/>
      <c r="J115" s="250">
        <f t="shared" si="2"/>
        <v>0</v>
      </c>
      <c r="K115" s="251">
        <f t="shared" si="3"/>
        <v>0</v>
      </c>
    </row>
    <row r="116" spans="3:11" ht="22.5" customHeight="1" x14ac:dyDescent="0.25">
      <c r="C116" s="270">
        <v>91</v>
      </c>
      <c r="D116" s="307" t="s">
        <v>115</v>
      </c>
      <c r="E116" s="247" t="s">
        <v>17</v>
      </c>
      <c r="F116" s="247">
        <v>3</v>
      </c>
      <c r="G116" s="308" t="s">
        <v>104</v>
      </c>
      <c r="H116" s="248"/>
      <c r="I116" s="265"/>
      <c r="J116" s="250">
        <f>(H116*I116)</f>
        <v>0</v>
      </c>
      <c r="K116" s="251">
        <f t="shared" si="3"/>
        <v>0</v>
      </c>
    </row>
    <row r="117" spans="3:11" ht="13.2" x14ac:dyDescent="0.25">
      <c r="C117" s="270">
        <v>92</v>
      </c>
      <c r="D117" s="271" t="s">
        <v>116</v>
      </c>
      <c r="E117" s="247" t="s">
        <v>17</v>
      </c>
      <c r="F117" s="247">
        <v>6</v>
      </c>
      <c r="G117" s="308" t="s">
        <v>104</v>
      </c>
      <c r="H117" s="248"/>
      <c r="I117" s="265"/>
      <c r="J117" s="250">
        <f>(H117*I117)</f>
        <v>0</v>
      </c>
      <c r="K117" s="251">
        <f t="shared" si="3"/>
        <v>0</v>
      </c>
    </row>
    <row r="118" spans="3:11" ht="13.2" x14ac:dyDescent="0.25">
      <c r="C118" s="270">
        <v>93</v>
      </c>
      <c r="D118" s="271" t="s">
        <v>117</v>
      </c>
      <c r="E118" s="247" t="s">
        <v>19</v>
      </c>
      <c r="F118" s="247">
        <v>2</v>
      </c>
      <c r="G118" s="248"/>
      <c r="H118" s="248"/>
      <c r="I118" s="265"/>
      <c r="J118" s="250">
        <f t="shared" si="2"/>
        <v>0</v>
      </c>
      <c r="K118" s="251">
        <f t="shared" si="3"/>
        <v>0</v>
      </c>
    </row>
    <row r="119" spans="3:11" ht="13.2" x14ac:dyDescent="0.25">
      <c r="C119" s="270">
        <v>94</v>
      </c>
      <c r="D119" s="271" t="s">
        <v>118</v>
      </c>
      <c r="E119" s="247" t="s">
        <v>17</v>
      </c>
      <c r="F119" s="247">
        <v>3</v>
      </c>
      <c r="G119" s="248"/>
      <c r="H119" s="248"/>
      <c r="I119" s="265"/>
      <c r="J119" s="250">
        <f t="shared" si="2"/>
        <v>0</v>
      </c>
      <c r="K119" s="251">
        <f t="shared" si="3"/>
        <v>0</v>
      </c>
    </row>
    <row r="120" spans="3:11" ht="13.2" x14ac:dyDescent="0.25">
      <c r="C120" s="270">
        <v>95</v>
      </c>
      <c r="D120" s="271" t="s">
        <v>119</v>
      </c>
      <c r="E120" s="247" t="s">
        <v>19</v>
      </c>
      <c r="F120" s="247">
        <v>3</v>
      </c>
      <c r="G120" s="308" t="s">
        <v>104</v>
      </c>
      <c r="H120" s="248"/>
      <c r="I120" s="265"/>
      <c r="J120" s="250">
        <f>(H120*I120)</f>
        <v>0</v>
      </c>
      <c r="K120" s="251">
        <f t="shared" si="3"/>
        <v>0</v>
      </c>
    </row>
    <row r="121" spans="3:11" ht="13.2" x14ac:dyDescent="0.25">
      <c r="C121" s="270">
        <v>96</v>
      </c>
      <c r="D121" s="271" t="s">
        <v>120</v>
      </c>
      <c r="E121" s="247" t="s">
        <v>17</v>
      </c>
      <c r="F121" s="247">
        <v>1</v>
      </c>
      <c r="G121" s="308" t="s">
        <v>104</v>
      </c>
      <c r="H121" s="248"/>
      <c r="I121" s="265"/>
      <c r="J121" s="250">
        <f>(H121*I121)</f>
        <v>0</v>
      </c>
      <c r="K121" s="251">
        <f t="shared" si="3"/>
        <v>0</v>
      </c>
    </row>
    <row r="122" spans="3:11" ht="13.2" x14ac:dyDescent="0.25">
      <c r="C122" s="270">
        <v>97</v>
      </c>
      <c r="D122" s="271" t="s">
        <v>121</v>
      </c>
      <c r="E122" s="247" t="s">
        <v>122</v>
      </c>
      <c r="F122" s="247">
        <v>4</v>
      </c>
      <c r="G122" s="308" t="s">
        <v>104</v>
      </c>
      <c r="H122" s="248"/>
      <c r="I122" s="311" t="s">
        <v>104</v>
      </c>
      <c r="J122" s="250">
        <f>H122</f>
        <v>0</v>
      </c>
      <c r="K122" s="251">
        <f t="shared" si="3"/>
        <v>0</v>
      </c>
    </row>
    <row r="123" spans="3:11" ht="13.2" x14ac:dyDescent="0.25">
      <c r="C123" s="270">
        <v>98</v>
      </c>
      <c r="D123" s="271" t="s">
        <v>123</v>
      </c>
      <c r="E123" s="247" t="s">
        <v>122</v>
      </c>
      <c r="F123" s="247">
        <v>4</v>
      </c>
      <c r="G123" s="308" t="s">
        <v>104</v>
      </c>
      <c r="H123" s="248"/>
      <c r="I123" s="311" t="s">
        <v>104</v>
      </c>
      <c r="J123" s="250">
        <f t="shared" ref="J123:J126" si="5">H123</f>
        <v>0</v>
      </c>
      <c r="K123" s="251">
        <f t="shared" si="3"/>
        <v>0</v>
      </c>
    </row>
    <row r="124" spans="3:11" ht="13.2" x14ac:dyDescent="0.25">
      <c r="C124" s="270">
        <v>99</v>
      </c>
      <c r="D124" s="271" t="s">
        <v>124</v>
      </c>
      <c r="E124" s="247" t="s">
        <v>122</v>
      </c>
      <c r="F124" s="247">
        <v>4</v>
      </c>
      <c r="G124" s="308" t="s">
        <v>104</v>
      </c>
      <c r="H124" s="248"/>
      <c r="I124" s="311" t="s">
        <v>104</v>
      </c>
      <c r="J124" s="250">
        <f t="shared" si="5"/>
        <v>0</v>
      </c>
      <c r="K124" s="251">
        <f t="shared" si="3"/>
        <v>0</v>
      </c>
    </row>
    <row r="125" spans="3:11" ht="13.2" x14ac:dyDescent="0.25">
      <c r="C125" s="270">
        <v>100</v>
      </c>
      <c r="D125" s="271" t="s">
        <v>125</v>
      </c>
      <c r="E125" s="247" t="s">
        <v>122</v>
      </c>
      <c r="F125" s="247">
        <v>4</v>
      </c>
      <c r="G125" s="308" t="s">
        <v>104</v>
      </c>
      <c r="H125" s="248"/>
      <c r="I125" s="311" t="s">
        <v>104</v>
      </c>
      <c r="J125" s="250">
        <f t="shared" si="5"/>
        <v>0</v>
      </c>
      <c r="K125" s="251">
        <f t="shared" si="3"/>
        <v>0</v>
      </c>
    </row>
    <row r="126" spans="3:11" ht="13.2" x14ac:dyDescent="0.25">
      <c r="C126" s="288">
        <v>101</v>
      </c>
      <c r="D126" s="289" t="s">
        <v>126</v>
      </c>
      <c r="E126" s="255" t="s">
        <v>122</v>
      </c>
      <c r="F126" s="255">
        <v>4</v>
      </c>
      <c r="G126" s="312" t="s">
        <v>104</v>
      </c>
      <c r="H126" s="256"/>
      <c r="I126" s="313" t="s">
        <v>104</v>
      </c>
      <c r="J126" s="250">
        <f t="shared" si="5"/>
        <v>0</v>
      </c>
      <c r="K126" s="259">
        <f t="shared" si="3"/>
        <v>0</v>
      </c>
    </row>
    <row r="127" spans="3:11" ht="13.2" x14ac:dyDescent="0.25">
      <c r="C127" s="497" t="s">
        <v>127</v>
      </c>
      <c r="D127" s="498"/>
      <c r="E127" s="498"/>
      <c r="F127" s="498"/>
      <c r="G127" s="498"/>
      <c r="H127" s="498"/>
      <c r="I127" s="498"/>
      <c r="J127" s="499"/>
      <c r="K127" s="314">
        <f>SUM(K17:K126)</f>
        <v>0</v>
      </c>
    </row>
    <row r="128" spans="3:11" ht="13.2" x14ac:dyDescent="0.25">
      <c r="C128" s="231"/>
      <c r="D128" s="231"/>
      <c r="E128" s="231"/>
      <c r="F128" s="231"/>
      <c r="G128" s="231"/>
      <c r="H128" s="231"/>
      <c r="I128" s="231"/>
      <c r="J128" s="231"/>
      <c r="K128" s="231"/>
    </row>
    <row r="129" spans="3:11" ht="13.2" x14ac:dyDescent="0.25">
      <c r="C129" s="231"/>
      <c r="D129" s="231"/>
      <c r="E129" s="231"/>
      <c r="F129" s="231"/>
      <c r="G129" s="231"/>
      <c r="H129" s="231"/>
      <c r="I129" s="231"/>
      <c r="J129" s="231"/>
      <c r="K129" s="231"/>
    </row>
    <row r="130" spans="3:11" ht="13.2" x14ac:dyDescent="0.25">
      <c r="C130" s="231"/>
      <c r="D130" s="231"/>
      <c r="E130" s="231"/>
      <c r="F130" s="231"/>
      <c r="G130" s="231"/>
      <c r="H130" s="231"/>
      <c r="I130" s="231"/>
      <c r="J130" s="231"/>
      <c r="K130" s="231"/>
    </row>
    <row r="131" spans="3:11" ht="13.2" x14ac:dyDescent="0.25">
      <c r="C131" s="231"/>
      <c r="D131" s="231"/>
      <c r="E131" s="231"/>
      <c r="F131" s="231"/>
      <c r="G131" s="231"/>
      <c r="H131" s="231"/>
      <c r="I131" s="231"/>
      <c r="J131" s="231"/>
      <c r="K131" s="231"/>
    </row>
    <row r="132" spans="3:11" ht="13.2" x14ac:dyDescent="0.25">
      <c r="C132" s="231"/>
      <c r="D132" s="231"/>
      <c r="E132" s="231"/>
      <c r="F132" s="231"/>
      <c r="G132" s="231"/>
      <c r="H132" s="231"/>
      <c r="I132" s="231"/>
      <c r="J132" s="231"/>
      <c r="K132" s="231"/>
    </row>
    <row r="133" spans="3:11" ht="13.2" x14ac:dyDescent="0.25">
      <c r="C133" s="231"/>
      <c r="D133" s="231"/>
      <c r="E133" s="231"/>
      <c r="F133" s="231"/>
      <c r="G133" s="231"/>
      <c r="H133" s="231"/>
      <c r="I133" s="231"/>
      <c r="J133" s="231"/>
      <c r="K133" s="231"/>
    </row>
    <row r="134" spans="3:11" ht="13.2" x14ac:dyDescent="0.25">
      <c r="C134" s="231"/>
      <c r="D134" s="231"/>
      <c r="E134" s="231"/>
      <c r="F134" s="231"/>
      <c r="G134" s="231"/>
      <c r="H134" s="231"/>
      <c r="I134" s="231"/>
      <c r="J134" s="231"/>
      <c r="K134" s="231"/>
    </row>
    <row r="135" spans="3:11" ht="13.2" x14ac:dyDescent="0.25">
      <c r="C135" s="231"/>
      <c r="D135" s="231"/>
      <c r="E135" s="231"/>
      <c r="F135" s="231"/>
      <c r="G135" s="231"/>
      <c r="H135" s="231"/>
      <c r="I135" s="231"/>
      <c r="J135" s="231"/>
      <c r="K135" s="231"/>
    </row>
    <row r="136" spans="3:11" ht="13.2" x14ac:dyDescent="0.25">
      <c r="C136" s="231"/>
      <c r="D136" s="231"/>
      <c r="E136" s="231"/>
      <c r="F136" s="231"/>
      <c r="G136" s="231"/>
      <c r="H136" s="231"/>
      <c r="I136" s="231"/>
      <c r="J136" s="231"/>
      <c r="K136" s="231"/>
    </row>
    <row r="137" spans="3:11" ht="13.2" x14ac:dyDescent="0.25">
      <c r="C137" s="231"/>
      <c r="D137" s="231"/>
      <c r="E137" s="231"/>
      <c r="F137" s="231"/>
      <c r="G137" s="231"/>
      <c r="H137" s="231"/>
      <c r="I137" s="231"/>
      <c r="J137" s="231"/>
      <c r="K137" s="231"/>
    </row>
    <row r="138" spans="3:11" ht="13.2" x14ac:dyDescent="0.25">
      <c r="C138" s="231"/>
      <c r="D138" s="231"/>
      <c r="E138" s="231"/>
      <c r="F138" s="231"/>
      <c r="G138" s="231"/>
      <c r="H138" s="231"/>
      <c r="I138" s="231"/>
      <c r="J138" s="231"/>
      <c r="K138" s="231"/>
    </row>
    <row r="139" spans="3:11" ht="13.2" x14ac:dyDescent="0.25">
      <c r="C139" s="231"/>
      <c r="D139" s="231"/>
      <c r="E139" s="231"/>
      <c r="F139" s="231"/>
      <c r="G139" s="231"/>
      <c r="H139" s="231"/>
      <c r="I139" s="231"/>
      <c r="J139" s="231"/>
      <c r="K139" s="231"/>
    </row>
    <row r="140" spans="3:11" ht="13.2" x14ac:dyDescent="0.25">
      <c r="C140" s="231"/>
      <c r="D140" s="231"/>
      <c r="E140" s="231"/>
      <c r="F140" s="231"/>
      <c r="G140" s="231"/>
      <c r="H140" s="231"/>
      <c r="I140" s="231"/>
      <c r="J140" s="231"/>
      <c r="K140" s="231"/>
    </row>
    <row r="141" spans="3:11" ht="13.2" x14ac:dyDescent="0.25">
      <c r="C141" s="231"/>
      <c r="D141" s="231"/>
      <c r="E141" s="231"/>
      <c r="F141" s="231"/>
      <c r="G141" s="231"/>
      <c r="H141" s="231"/>
      <c r="I141" s="231"/>
      <c r="J141" s="231"/>
      <c r="K141" s="231"/>
    </row>
    <row r="142" spans="3:11" ht="13.2" x14ac:dyDescent="0.25">
      <c r="C142" s="231"/>
      <c r="D142" s="231"/>
      <c r="E142" s="231"/>
      <c r="F142" s="231"/>
      <c r="G142" s="231"/>
      <c r="H142" s="231"/>
      <c r="I142" s="231"/>
      <c r="J142" s="231"/>
      <c r="K142" s="231"/>
    </row>
    <row r="143" spans="3:11" ht="13.2" x14ac:dyDescent="0.25">
      <c r="C143" s="231"/>
      <c r="D143" s="231"/>
      <c r="E143" s="231"/>
      <c r="F143" s="231"/>
      <c r="G143" s="231"/>
      <c r="H143" s="231"/>
      <c r="I143" s="231"/>
      <c r="J143" s="231"/>
      <c r="K143" s="231"/>
    </row>
    <row r="144" spans="3:11" ht="13.2" x14ac:dyDescent="0.25">
      <c r="C144" s="231"/>
      <c r="D144" s="231"/>
      <c r="E144" s="231"/>
      <c r="F144" s="231"/>
      <c r="G144" s="231"/>
      <c r="H144" s="231"/>
      <c r="I144" s="231"/>
      <c r="J144" s="231"/>
      <c r="K144" s="231"/>
    </row>
    <row r="145" spans="3:11" ht="13.2" x14ac:dyDescent="0.25">
      <c r="C145" s="231"/>
      <c r="D145" s="231"/>
      <c r="E145" s="231"/>
      <c r="F145" s="231"/>
      <c r="G145" s="231"/>
      <c r="H145" s="231"/>
      <c r="I145" s="231"/>
      <c r="J145" s="231"/>
      <c r="K145" s="231"/>
    </row>
    <row r="146" spans="3:11" ht="13.2" x14ac:dyDescent="0.25">
      <c r="C146" s="231"/>
      <c r="D146" s="231"/>
      <c r="E146" s="231"/>
      <c r="F146" s="231"/>
      <c r="G146" s="231"/>
      <c r="H146" s="231"/>
      <c r="I146" s="231"/>
      <c r="J146" s="231"/>
      <c r="K146" s="231"/>
    </row>
    <row r="147" spans="3:11" ht="13.2" x14ac:dyDescent="0.25">
      <c r="C147" s="231"/>
      <c r="D147" s="231"/>
      <c r="E147" s="231"/>
      <c r="F147" s="231"/>
      <c r="G147" s="231"/>
      <c r="H147" s="231"/>
      <c r="I147" s="231"/>
      <c r="J147" s="231"/>
      <c r="K147" s="231"/>
    </row>
    <row r="148" spans="3:11" ht="13.2" x14ac:dyDescent="0.25">
      <c r="C148" s="231"/>
      <c r="D148" s="231"/>
      <c r="E148" s="231"/>
      <c r="F148" s="231"/>
      <c r="G148" s="231"/>
      <c r="H148" s="231"/>
      <c r="I148" s="231"/>
      <c r="J148" s="231"/>
      <c r="K148" s="231"/>
    </row>
    <row r="149" spans="3:11" ht="13.2" x14ac:dyDescent="0.25">
      <c r="C149" s="231"/>
      <c r="D149" s="231"/>
      <c r="E149" s="231"/>
      <c r="F149" s="231"/>
      <c r="G149" s="231"/>
      <c r="H149" s="231"/>
      <c r="I149" s="231"/>
      <c r="J149" s="231"/>
      <c r="K149" s="231"/>
    </row>
    <row r="150" spans="3:11" ht="13.2" x14ac:dyDescent="0.25">
      <c r="C150" s="231"/>
      <c r="D150" s="231"/>
      <c r="E150" s="231"/>
      <c r="F150" s="231"/>
      <c r="G150" s="231"/>
      <c r="H150" s="231"/>
      <c r="I150" s="231"/>
      <c r="J150" s="231"/>
      <c r="K150" s="231"/>
    </row>
    <row r="151" spans="3:11" ht="13.2" x14ac:dyDescent="0.25">
      <c r="C151" s="231"/>
      <c r="D151" s="231"/>
      <c r="E151" s="231"/>
      <c r="F151" s="231"/>
      <c r="G151" s="231"/>
      <c r="H151" s="231"/>
      <c r="I151" s="231"/>
      <c r="J151" s="231"/>
      <c r="K151" s="231"/>
    </row>
    <row r="152" spans="3:11" ht="13.2" x14ac:dyDescent="0.25">
      <c r="C152" s="231"/>
      <c r="D152" s="231"/>
      <c r="E152" s="231"/>
      <c r="F152" s="231"/>
      <c r="G152" s="231"/>
      <c r="H152" s="231"/>
      <c r="I152" s="231"/>
      <c r="J152" s="231"/>
      <c r="K152" s="231"/>
    </row>
    <row r="153" spans="3:11" ht="13.2" x14ac:dyDescent="0.25">
      <c r="C153" s="231"/>
      <c r="D153" s="231"/>
      <c r="E153" s="231"/>
      <c r="F153" s="231"/>
      <c r="G153" s="231"/>
      <c r="H153" s="231"/>
      <c r="I153" s="231"/>
      <c r="J153" s="231"/>
      <c r="K153" s="231"/>
    </row>
    <row r="154" spans="3:11" ht="13.2" x14ac:dyDescent="0.25">
      <c r="C154" s="231"/>
      <c r="D154" s="231"/>
      <c r="E154" s="231"/>
      <c r="F154" s="231"/>
      <c r="G154" s="231"/>
      <c r="H154" s="231"/>
      <c r="I154" s="231"/>
      <c r="J154" s="231"/>
      <c r="K154" s="231"/>
    </row>
    <row r="155" spans="3:11" ht="13.2" x14ac:dyDescent="0.25">
      <c r="C155" s="231"/>
      <c r="D155" s="231"/>
      <c r="E155" s="231"/>
      <c r="F155" s="231"/>
      <c r="G155" s="231"/>
      <c r="H155" s="231"/>
      <c r="I155" s="231"/>
      <c r="J155" s="231"/>
      <c r="K155" s="231"/>
    </row>
    <row r="156" spans="3:11" ht="13.2" x14ac:dyDescent="0.25">
      <c r="C156" s="231"/>
      <c r="D156" s="231"/>
      <c r="E156" s="231"/>
      <c r="F156" s="231"/>
      <c r="G156" s="231"/>
      <c r="H156" s="231"/>
      <c r="I156" s="231"/>
      <c r="J156" s="231"/>
      <c r="K156" s="231"/>
    </row>
    <row r="157" spans="3:11" ht="13.2" x14ac:dyDescent="0.25">
      <c r="C157" s="231"/>
      <c r="D157" s="231"/>
      <c r="E157" s="231"/>
      <c r="F157" s="231"/>
      <c r="G157" s="231"/>
      <c r="H157" s="231"/>
      <c r="I157" s="231"/>
      <c r="J157" s="231"/>
      <c r="K157" s="231"/>
    </row>
    <row r="158" spans="3:11" ht="13.2" x14ac:dyDescent="0.25">
      <c r="C158" s="231"/>
      <c r="D158" s="231"/>
      <c r="E158" s="231"/>
      <c r="F158" s="231"/>
      <c r="G158" s="231"/>
      <c r="H158" s="231"/>
      <c r="I158" s="231"/>
      <c r="J158" s="231"/>
      <c r="K158" s="231"/>
    </row>
    <row r="159" spans="3:11" ht="13.2" x14ac:dyDescent="0.25">
      <c r="C159" s="231"/>
      <c r="D159" s="231"/>
      <c r="E159" s="231"/>
      <c r="F159" s="231"/>
      <c r="G159" s="231"/>
      <c r="H159" s="231"/>
      <c r="I159" s="231"/>
      <c r="J159" s="231"/>
      <c r="K159" s="231"/>
    </row>
    <row r="160" spans="3:11" ht="13.2" x14ac:dyDescent="0.25">
      <c r="C160" s="231"/>
      <c r="D160" s="231"/>
      <c r="E160" s="231"/>
      <c r="F160" s="231"/>
      <c r="G160" s="231"/>
      <c r="H160" s="231"/>
      <c r="I160" s="231"/>
      <c r="J160" s="231"/>
      <c r="K160" s="231"/>
    </row>
    <row r="161" spans="3:11" ht="13.2" x14ac:dyDescent="0.25">
      <c r="C161" s="231"/>
      <c r="D161" s="231"/>
      <c r="E161" s="231"/>
      <c r="F161" s="231"/>
      <c r="G161" s="231"/>
      <c r="H161" s="231"/>
      <c r="I161" s="231"/>
      <c r="J161" s="231"/>
      <c r="K161" s="231"/>
    </row>
    <row r="162" spans="3:11" ht="13.2" x14ac:dyDescent="0.25">
      <c r="C162" s="231"/>
      <c r="D162" s="231"/>
      <c r="E162" s="231"/>
      <c r="F162" s="231"/>
      <c r="G162" s="231"/>
      <c r="H162" s="231"/>
      <c r="I162" s="231"/>
      <c r="J162" s="231"/>
      <c r="K162" s="231"/>
    </row>
    <row r="163" spans="3:11" ht="13.2" x14ac:dyDescent="0.25">
      <c r="C163" s="231"/>
      <c r="D163" s="231"/>
      <c r="E163" s="231"/>
      <c r="F163" s="231"/>
      <c r="G163" s="231"/>
      <c r="H163" s="231"/>
      <c r="I163" s="231"/>
      <c r="J163" s="231"/>
      <c r="K163" s="231"/>
    </row>
    <row r="164" spans="3:11" ht="13.2" x14ac:dyDescent="0.25">
      <c r="C164" s="231"/>
      <c r="D164" s="231"/>
      <c r="E164" s="231"/>
      <c r="F164" s="231"/>
      <c r="G164" s="231"/>
      <c r="H164" s="231"/>
      <c r="I164" s="231"/>
      <c r="J164" s="231"/>
      <c r="K164" s="231"/>
    </row>
    <row r="165" spans="3:11" ht="13.2" x14ac:dyDescent="0.25">
      <c r="C165" s="231"/>
      <c r="D165" s="231"/>
      <c r="E165" s="231"/>
      <c r="F165" s="231"/>
      <c r="G165" s="231"/>
      <c r="H165" s="231"/>
      <c r="I165" s="231"/>
      <c r="J165" s="231"/>
      <c r="K165" s="231"/>
    </row>
    <row r="166" spans="3:11" ht="13.2" x14ac:dyDescent="0.25">
      <c r="C166" s="231"/>
      <c r="D166" s="231"/>
      <c r="E166" s="231"/>
      <c r="F166" s="231"/>
      <c r="G166" s="231"/>
      <c r="H166" s="231"/>
      <c r="I166" s="231"/>
      <c r="J166" s="231"/>
      <c r="K166" s="231"/>
    </row>
    <row r="167" spans="3:11" ht="13.2" x14ac:dyDescent="0.25">
      <c r="C167" s="231"/>
      <c r="D167" s="231"/>
      <c r="E167" s="231"/>
      <c r="F167" s="231"/>
      <c r="G167" s="231"/>
      <c r="H167" s="231"/>
      <c r="I167" s="231"/>
      <c r="J167" s="231"/>
      <c r="K167" s="231"/>
    </row>
    <row r="168" spans="3:11" ht="13.2" x14ac:dyDescent="0.25">
      <c r="C168" s="231"/>
      <c r="D168" s="231"/>
      <c r="E168" s="231"/>
      <c r="F168" s="231"/>
      <c r="G168" s="231"/>
      <c r="H168" s="231"/>
      <c r="I168" s="231"/>
      <c r="J168" s="231"/>
      <c r="K168" s="231"/>
    </row>
    <row r="169" spans="3:11" ht="13.2" x14ac:dyDescent="0.25">
      <c r="C169" s="231"/>
      <c r="D169" s="231"/>
      <c r="E169" s="231"/>
      <c r="F169" s="231"/>
      <c r="G169" s="231"/>
      <c r="H169" s="231"/>
      <c r="I169" s="231"/>
      <c r="J169" s="231"/>
      <c r="K169" s="231"/>
    </row>
    <row r="170" spans="3:11" ht="13.2" x14ac:dyDescent="0.25">
      <c r="C170" s="231"/>
      <c r="D170" s="231"/>
      <c r="E170" s="231"/>
      <c r="F170" s="231"/>
      <c r="G170" s="231"/>
      <c r="H170" s="231"/>
      <c r="I170" s="231"/>
      <c r="J170" s="231"/>
      <c r="K170" s="231"/>
    </row>
    <row r="171" spans="3:11" ht="13.2" x14ac:dyDescent="0.25">
      <c r="C171" s="231"/>
      <c r="D171" s="231"/>
      <c r="E171" s="231"/>
      <c r="F171" s="231"/>
      <c r="G171" s="231"/>
      <c r="H171" s="231"/>
      <c r="I171" s="231"/>
      <c r="J171" s="231"/>
      <c r="K171" s="231"/>
    </row>
    <row r="172" spans="3:11" ht="13.2" x14ac:dyDescent="0.25">
      <c r="C172" s="231"/>
      <c r="D172" s="231"/>
      <c r="E172" s="231"/>
      <c r="F172" s="231"/>
      <c r="G172" s="231"/>
      <c r="H172" s="231"/>
      <c r="I172" s="231"/>
      <c r="J172" s="231"/>
      <c r="K172" s="231"/>
    </row>
    <row r="173" spans="3:11" ht="13.2" x14ac:dyDescent="0.25">
      <c r="C173" s="231"/>
      <c r="D173" s="231"/>
      <c r="E173" s="231"/>
      <c r="F173" s="231"/>
      <c r="G173" s="231"/>
      <c r="H173" s="231"/>
      <c r="I173" s="231"/>
      <c r="J173" s="231"/>
      <c r="K173" s="231"/>
    </row>
    <row r="174" spans="3:11" ht="13.2" x14ac:dyDescent="0.25">
      <c r="C174" s="231"/>
      <c r="D174" s="231"/>
      <c r="E174" s="231"/>
      <c r="F174" s="231"/>
      <c r="G174" s="231"/>
      <c r="H174" s="231"/>
      <c r="I174" s="231"/>
      <c r="J174" s="231"/>
      <c r="K174" s="231"/>
    </row>
    <row r="175" spans="3:11" ht="13.2" x14ac:dyDescent="0.25">
      <c r="C175" s="231"/>
      <c r="D175" s="231"/>
      <c r="E175" s="231"/>
      <c r="F175" s="231"/>
      <c r="G175" s="231"/>
      <c r="H175" s="231"/>
      <c r="I175" s="231"/>
      <c r="J175" s="231"/>
      <c r="K175" s="231"/>
    </row>
    <row r="176" spans="3:11" ht="13.2" x14ac:dyDescent="0.25">
      <c r="C176" s="231"/>
      <c r="D176" s="231"/>
      <c r="E176" s="231"/>
      <c r="F176" s="231"/>
      <c r="G176" s="231"/>
      <c r="H176" s="231"/>
      <c r="I176" s="231"/>
      <c r="J176" s="231"/>
      <c r="K176" s="231"/>
    </row>
    <row r="177" spans="3:11" ht="13.2" x14ac:dyDescent="0.25">
      <c r="C177" s="231"/>
      <c r="D177" s="231"/>
      <c r="E177" s="231"/>
      <c r="F177" s="231"/>
      <c r="G177" s="231"/>
      <c r="H177" s="231"/>
      <c r="I177" s="231"/>
      <c r="J177" s="231"/>
      <c r="K177" s="231"/>
    </row>
    <row r="178" spans="3:11" ht="13.2" x14ac:dyDescent="0.25">
      <c r="C178" s="231"/>
      <c r="D178" s="231"/>
      <c r="E178" s="231"/>
      <c r="F178" s="231"/>
      <c r="G178" s="231"/>
      <c r="H178" s="231"/>
      <c r="I178" s="231"/>
      <c r="J178" s="231"/>
      <c r="K178" s="231"/>
    </row>
    <row r="179" spans="3:11" ht="13.2" x14ac:dyDescent="0.25">
      <c r="C179" s="231"/>
      <c r="D179" s="231"/>
      <c r="E179" s="231"/>
      <c r="F179" s="231"/>
      <c r="G179" s="231"/>
      <c r="H179" s="231"/>
      <c r="I179" s="231"/>
      <c r="J179" s="231"/>
      <c r="K179" s="231"/>
    </row>
    <row r="180" spans="3:11" ht="13.2" x14ac:dyDescent="0.25">
      <c r="C180" s="231"/>
      <c r="D180" s="231"/>
      <c r="E180" s="231"/>
      <c r="F180" s="231"/>
      <c r="G180" s="231"/>
      <c r="H180" s="231"/>
      <c r="I180" s="231"/>
      <c r="J180" s="231"/>
      <c r="K180" s="231"/>
    </row>
    <row r="181" spans="3:11" ht="13.2" x14ac:dyDescent="0.25">
      <c r="C181" s="231"/>
      <c r="D181" s="231"/>
      <c r="E181" s="231"/>
      <c r="F181" s="231"/>
      <c r="G181" s="231"/>
      <c r="H181" s="231"/>
      <c r="I181" s="231"/>
      <c r="J181" s="231"/>
      <c r="K181" s="231"/>
    </row>
    <row r="182" spans="3:11" ht="13.2" x14ac:dyDescent="0.25">
      <c r="C182" s="231"/>
      <c r="D182" s="231"/>
      <c r="E182" s="231"/>
      <c r="F182" s="231"/>
      <c r="G182" s="231"/>
      <c r="H182" s="231"/>
      <c r="I182" s="231"/>
      <c r="J182" s="231"/>
      <c r="K182" s="231"/>
    </row>
    <row r="183" spans="3:11" ht="13.2" x14ac:dyDescent="0.25">
      <c r="C183" s="231"/>
      <c r="D183" s="231"/>
      <c r="E183" s="231"/>
      <c r="F183" s="231"/>
      <c r="G183" s="231"/>
      <c r="H183" s="231"/>
      <c r="I183" s="231"/>
      <c r="J183" s="231"/>
      <c r="K183" s="231"/>
    </row>
    <row r="184" spans="3:11" ht="13.2" x14ac:dyDescent="0.25">
      <c r="C184" s="231"/>
      <c r="D184" s="231"/>
      <c r="E184" s="231"/>
      <c r="F184" s="231"/>
      <c r="G184" s="231"/>
      <c r="H184" s="231"/>
      <c r="I184" s="231"/>
      <c r="J184" s="231"/>
      <c r="K184" s="231"/>
    </row>
    <row r="185" spans="3:11" ht="13.2" x14ac:dyDescent="0.25">
      <c r="C185" s="231"/>
      <c r="D185" s="231"/>
      <c r="E185" s="231"/>
      <c r="F185" s="231"/>
      <c r="G185" s="231"/>
      <c r="H185" s="231"/>
      <c r="I185" s="231"/>
      <c r="J185" s="231"/>
      <c r="K185" s="231"/>
    </row>
    <row r="186" spans="3:11" ht="13.2" x14ac:dyDescent="0.25">
      <c r="C186" s="231"/>
      <c r="D186" s="231"/>
      <c r="E186" s="231"/>
      <c r="F186" s="231"/>
      <c r="G186" s="231"/>
      <c r="H186" s="231"/>
      <c r="I186" s="231"/>
      <c r="J186" s="231"/>
      <c r="K186" s="231"/>
    </row>
    <row r="187" spans="3:11" ht="13.2" x14ac:dyDescent="0.25">
      <c r="C187" s="231"/>
      <c r="D187" s="231"/>
      <c r="E187" s="231"/>
      <c r="F187" s="231"/>
      <c r="G187" s="231"/>
      <c r="H187" s="231"/>
      <c r="I187" s="231"/>
      <c r="J187" s="231"/>
      <c r="K187" s="231"/>
    </row>
    <row r="188" spans="3:11" ht="13.2" x14ac:dyDescent="0.25">
      <c r="C188" s="231"/>
      <c r="D188" s="231"/>
      <c r="E188" s="231"/>
      <c r="F188" s="231"/>
      <c r="G188" s="231"/>
      <c r="H188" s="231"/>
      <c r="I188" s="231"/>
      <c r="J188" s="231"/>
      <c r="K188" s="231"/>
    </row>
    <row r="189" spans="3:11" ht="13.2" x14ac:dyDescent="0.25">
      <c r="C189" s="231"/>
      <c r="D189" s="231"/>
      <c r="E189" s="231"/>
      <c r="F189" s="231"/>
      <c r="G189" s="231"/>
      <c r="H189" s="231"/>
      <c r="I189" s="231"/>
      <c r="J189" s="231"/>
      <c r="K189" s="231"/>
    </row>
    <row r="190" spans="3:11" ht="13.2" x14ac:dyDescent="0.25">
      <c r="C190" s="231"/>
      <c r="D190" s="231"/>
      <c r="E190" s="231"/>
      <c r="F190" s="231"/>
      <c r="G190" s="231"/>
      <c r="H190" s="231"/>
      <c r="I190" s="231"/>
      <c r="J190" s="231"/>
      <c r="K190" s="231"/>
    </row>
    <row r="191" spans="3:11" ht="13.2" x14ac:dyDescent="0.25">
      <c r="C191" s="231"/>
      <c r="D191" s="231"/>
      <c r="E191" s="231"/>
      <c r="F191" s="231"/>
      <c r="G191" s="231"/>
      <c r="H191" s="231"/>
      <c r="I191" s="231"/>
      <c r="J191" s="231"/>
      <c r="K191" s="231"/>
    </row>
    <row r="192" spans="3:11" ht="13.2" x14ac:dyDescent="0.25">
      <c r="C192" s="231"/>
      <c r="D192" s="231"/>
      <c r="E192" s="231"/>
      <c r="F192" s="231"/>
      <c r="G192" s="231"/>
      <c r="H192" s="231"/>
      <c r="I192" s="231"/>
      <c r="J192" s="231"/>
      <c r="K192" s="231"/>
    </row>
    <row r="193" spans="3:11" ht="13.2" x14ac:dyDescent="0.25">
      <c r="C193" s="231"/>
      <c r="D193" s="231"/>
      <c r="E193" s="231"/>
      <c r="F193" s="231"/>
      <c r="G193" s="231"/>
      <c r="H193" s="231"/>
      <c r="I193" s="231"/>
      <c r="J193" s="231"/>
      <c r="K193" s="231"/>
    </row>
    <row r="194" spans="3:11" ht="13.2" x14ac:dyDescent="0.25">
      <c r="C194" s="231"/>
      <c r="D194" s="231"/>
      <c r="E194" s="231"/>
      <c r="F194" s="231"/>
      <c r="G194" s="231"/>
      <c r="H194" s="231"/>
      <c r="I194" s="231"/>
      <c r="J194" s="231"/>
      <c r="K194" s="231"/>
    </row>
    <row r="195" spans="3:11" ht="13.2" x14ac:dyDescent="0.25">
      <c r="C195" s="231"/>
      <c r="D195" s="231"/>
      <c r="E195" s="231"/>
      <c r="F195" s="231"/>
      <c r="G195" s="231"/>
      <c r="H195" s="231"/>
      <c r="I195" s="231"/>
      <c r="J195" s="231"/>
      <c r="K195" s="231"/>
    </row>
    <row r="196" spans="3:11" ht="13.2" x14ac:dyDescent="0.25">
      <c r="C196" s="231"/>
      <c r="D196" s="231"/>
      <c r="E196" s="231"/>
      <c r="F196" s="231"/>
      <c r="G196" s="231"/>
      <c r="H196" s="231"/>
      <c r="I196" s="231"/>
      <c r="J196" s="231"/>
      <c r="K196" s="231"/>
    </row>
    <row r="197" spans="3:11" ht="13.2" x14ac:dyDescent="0.25">
      <c r="C197" s="231"/>
      <c r="D197" s="231"/>
      <c r="E197" s="231"/>
      <c r="F197" s="231"/>
      <c r="G197" s="231"/>
      <c r="H197" s="231"/>
      <c r="I197" s="231"/>
      <c r="J197" s="231"/>
      <c r="K197" s="231"/>
    </row>
    <row r="198" spans="3:11" ht="13.2" x14ac:dyDescent="0.25">
      <c r="C198" s="231"/>
      <c r="D198" s="231"/>
      <c r="E198" s="231"/>
      <c r="F198" s="231"/>
      <c r="G198" s="231"/>
      <c r="H198" s="231"/>
      <c r="I198" s="231"/>
      <c r="J198" s="231"/>
      <c r="K198" s="231"/>
    </row>
    <row r="199" spans="3:11" ht="13.2" x14ac:dyDescent="0.25">
      <c r="C199" s="231"/>
      <c r="D199" s="231"/>
      <c r="E199" s="231"/>
      <c r="F199" s="231"/>
      <c r="G199" s="231"/>
      <c r="H199" s="231"/>
      <c r="I199" s="231"/>
      <c r="J199" s="231"/>
      <c r="K199" s="231"/>
    </row>
    <row r="200" spans="3:11" ht="13.2" x14ac:dyDescent="0.25">
      <c r="C200" s="231"/>
      <c r="D200" s="231"/>
      <c r="E200" s="231"/>
      <c r="F200" s="231"/>
      <c r="G200" s="231"/>
      <c r="H200" s="231"/>
      <c r="I200" s="231"/>
      <c r="J200" s="231"/>
      <c r="K200" s="231"/>
    </row>
    <row r="201" spans="3:11" ht="13.2" x14ac:dyDescent="0.25">
      <c r="C201" s="231"/>
      <c r="D201" s="231"/>
      <c r="E201" s="231"/>
      <c r="F201" s="231"/>
      <c r="G201" s="231"/>
      <c r="H201" s="231"/>
      <c r="I201" s="231"/>
      <c r="J201" s="231"/>
      <c r="K201" s="231"/>
    </row>
    <row r="202" spans="3:11" ht="13.2" x14ac:dyDescent="0.25">
      <c r="C202" s="231"/>
      <c r="D202" s="231"/>
      <c r="E202" s="231"/>
      <c r="F202" s="231"/>
      <c r="G202" s="231"/>
      <c r="H202" s="231"/>
      <c r="I202" s="231"/>
      <c r="J202" s="231"/>
      <c r="K202" s="231"/>
    </row>
    <row r="203" spans="3:11" ht="13.2" x14ac:dyDescent="0.25">
      <c r="C203" s="231"/>
      <c r="D203" s="231"/>
      <c r="E203" s="231"/>
      <c r="F203" s="231"/>
      <c r="G203" s="231"/>
      <c r="H203" s="231"/>
      <c r="I203" s="231"/>
      <c r="J203" s="231"/>
      <c r="K203" s="231"/>
    </row>
    <row r="204" spans="3:11" ht="13.2" x14ac:dyDescent="0.25">
      <c r="C204" s="231"/>
      <c r="D204" s="231"/>
      <c r="E204" s="231"/>
      <c r="F204" s="231"/>
      <c r="G204" s="231"/>
      <c r="H204" s="231"/>
      <c r="I204" s="231"/>
      <c r="J204" s="231"/>
      <c r="K204" s="231"/>
    </row>
    <row r="205" spans="3:11" ht="13.2" x14ac:dyDescent="0.25">
      <c r="C205" s="231"/>
      <c r="D205" s="231"/>
      <c r="E205" s="231"/>
      <c r="F205" s="231"/>
      <c r="G205" s="231"/>
      <c r="H205" s="231"/>
      <c r="I205" s="231"/>
      <c r="J205" s="231"/>
      <c r="K205" s="231"/>
    </row>
    <row r="206" spans="3:11" ht="13.2" x14ac:dyDescent="0.25">
      <c r="C206" s="231"/>
      <c r="D206" s="231"/>
      <c r="E206" s="231"/>
      <c r="F206" s="231"/>
      <c r="G206" s="231"/>
      <c r="H206" s="231"/>
      <c r="I206" s="231"/>
      <c r="J206" s="231"/>
      <c r="K206" s="231"/>
    </row>
    <row r="207" spans="3:11" ht="13.2" x14ac:dyDescent="0.25">
      <c r="C207" s="231"/>
      <c r="D207" s="231"/>
      <c r="E207" s="231"/>
      <c r="F207" s="231"/>
      <c r="G207" s="231"/>
      <c r="H207" s="231"/>
      <c r="I207" s="231"/>
      <c r="J207" s="231"/>
      <c r="K207" s="231"/>
    </row>
    <row r="208" spans="3:11" ht="13.2" x14ac:dyDescent="0.25">
      <c r="C208" s="231"/>
      <c r="D208" s="231"/>
      <c r="E208" s="231"/>
      <c r="F208" s="231"/>
      <c r="G208" s="231"/>
      <c r="H208" s="231"/>
      <c r="I208" s="231"/>
      <c r="J208" s="231"/>
      <c r="K208" s="231"/>
    </row>
    <row r="209" spans="3:11" ht="13.2" x14ac:dyDescent="0.25">
      <c r="C209" s="231"/>
      <c r="D209" s="231"/>
      <c r="E209" s="231"/>
      <c r="F209" s="231"/>
      <c r="G209" s="231"/>
      <c r="H209" s="231"/>
      <c r="I209" s="231"/>
      <c r="J209" s="231"/>
      <c r="K209" s="231"/>
    </row>
    <row r="210" spans="3:11" ht="13.2" x14ac:dyDescent="0.25">
      <c r="C210" s="231"/>
      <c r="D210" s="231"/>
      <c r="E210" s="231"/>
      <c r="F210" s="231"/>
      <c r="G210" s="231"/>
      <c r="H210" s="231"/>
      <c r="I210" s="231"/>
      <c r="J210" s="231"/>
      <c r="K210" s="231"/>
    </row>
    <row r="211" spans="3:11" ht="13.2" x14ac:dyDescent="0.25">
      <c r="C211" s="231"/>
      <c r="D211" s="231"/>
      <c r="E211" s="231"/>
      <c r="F211" s="231"/>
      <c r="G211" s="231"/>
      <c r="H211" s="231"/>
      <c r="I211" s="231"/>
      <c r="J211" s="231"/>
      <c r="K211" s="231"/>
    </row>
    <row r="212" spans="3:11" ht="13.2" x14ac:dyDescent="0.25">
      <c r="C212" s="231"/>
      <c r="D212" s="231"/>
      <c r="E212" s="231"/>
      <c r="F212" s="231"/>
      <c r="G212" s="231"/>
      <c r="H212" s="231"/>
      <c r="I212" s="231"/>
      <c r="J212" s="231"/>
      <c r="K212" s="231"/>
    </row>
    <row r="213" spans="3:11" ht="13.2" x14ac:dyDescent="0.25">
      <c r="C213" s="231"/>
      <c r="D213" s="231"/>
      <c r="E213" s="231"/>
      <c r="F213" s="231"/>
      <c r="G213" s="231"/>
      <c r="H213" s="231"/>
      <c r="I213" s="231"/>
      <c r="J213" s="231"/>
      <c r="K213" s="231"/>
    </row>
    <row r="214" spans="3:11" ht="13.2" x14ac:dyDescent="0.25">
      <c r="C214" s="231"/>
      <c r="D214" s="231"/>
      <c r="E214" s="231"/>
      <c r="F214" s="231"/>
      <c r="G214" s="231"/>
      <c r="H214" s="231"/>
      <c r="I214" s="231"/>
      <c r="J214" s="231"/>
      <c r="K214" s="231"/>
    </row>
    <row r="215" spans="3:11" ht="13.2" x14ac:dyDescent="0.25">
      <c r="C215" s="231"/>
      <c r="D215" s="231"/>
      <c r="E215" s="231"/>
      <c r="F215" s="231"/>
      <c r="G215" s="231"/>
      <c r="H215" s="231"/>
      <c r="I215" s="231"/>
      <c r="J215" s="231"/>
      <c r="K215" s="231"/>
    </row>
    <row r="216" spans="3:11" ht="13.2" x14ac:dyDescent="0.25">
      <c r="C216" s="231"/>
      <c r="D216" s="231"/>
      <c r="E216" s="231"/>
      <c r="F216" s="231"/>
      <c r="G216" s="231"/>
      <c r="H216" s="231"/>
      <c r="I216" s="231"/>
      <c r="J216" s="231"/>
      <c r="K216" s="231"/>
    </row>
    <row r="217" spans="3:11" ht="13.2" x14ac:dyDescent="0.25">
      <c r="C217" s="231"/>
      <c r="D217" s="231"/>
      <c r="E217" s="231"/>
      <c r="F217" s="231"/>
      <c r="G217" s="231"/>
      <c r="H217" s="231"/>
      <c r="I217" s="231"/>
      <c r="J217" s="231"/>
      <c r="K217" s="231"/>
    </row>
    <row r="218" spans="3:11" ht="13.2" x14ac:dyDescent="0.25">
      <c r="C218" s="231"/>
      <c r="D218" s="231"/>
      <c r="E218" s="231"/>
      <c r="F218" s="231"/>
      <c r="G218" s="231"/>
      <c r="H218" s="231"/>
      <c r="I218" s="231"/>
      <c r="J218" s="231"/>
      <c r="K218" s="231"/>
    </row>
    <row r="219" spans="3:11" ht="13.2" x14ac:dyDescent="0.25">
      <c r="C219" s="231"/>
      <c r="D219" s="231"/>
      <c r="E219" s="231"/>
      <c r="F219" s="231"/>
      <c r="G219" s="231"/>
      <c r="H219" s="231"/>
      <c r="I219" s="231"/>
      <c r="J219" s="231"/>
      <c r="K219" s="231"/>
    </row>
    <row r="220" spans="3:11" ht="13.2" x14ac:dyDescent="0.25">
      <c r="C220" s="231"/>
      <c r="D220" s="231"/>
      <c r="E220" s="231"/>
      <c r="F220" s="231"/>
      <c r="G220" s="231"/>
      <c r="H220" s="231"/>
      <c r="I220" s="231"/>
      <c r="J220" s="231"/>
      <c r="K220" s="231"/>
    </row>
    <row r="221" spans="3:11" ht="13.2" x14ac:dyDescent="0.25">
      <c r="C221" s="231"/>
      <c r="D221" s="231"/>
      <c r="E221" s="231"/>
      <c r="F221" s="231"/>
      <c r="G221" s="231"/>
      <c r="H221" s="231"/>
      <c r="I221" s="231"/>
      <c r="J221" s="231"/>
      <c r="K221" s="231"/>
    </row>
    <row r="222" spans="3:11" ht="13.2" x14ac:dyDescent="0.25">
      <c r="C222" s="231"/>
      <c r="D222" s="231"/>
      <c r="E222" s="231"/>
      <c r="F222" s="231"/>
      <c r="G222" s="231"/>
      <c r="H222" s="231"/>
      <c r="I222" s="231"/>
      <c r="J222" s="231"/>
      <c r="K222" s="231"/>
    </row>
    <row r="223" spans="3:11" ht="13.2" x14ac:dyDescent="0.25">
      <c r="C223" s="231"/>
      <c r="D223" s="231"/>
      <c r="E223" s="231"/>
      <c r="F223" s="231"/>
      <c r="G223" s="231"/>
      <c r="H223" s="231"/>
      <c r="I223" s="231"/>
      <c r="J223" s="231"/>
      <c r="K223" s="231"/>
    </row>
    <row r="224" spans="3:11" ht="13.2" x14ac:dyDescent="0.25">
      <c r="C224" s="231"/>
      <c r="D224" s="231"/>
      <c r="E224" s="231"/>
      <c r="F224" s="231"/>
      <c r="G224" s="231"/>
      <c r="H224" s="231"/>
      <c r="I224" s="231"/>
      <c r="J224" s="231"/>
      <c r="K224" s="231"/>
    </row>
    <row r="225" spans="3:11" ht="13.2" x14ac:dyDescent="0.25">
      <c r="C225" s="231"/>
      <c r="D225" s="231"/>
      <c r="E225" s="231"/>
      <c r="F225" s="231"/>
      <c r="G225" s="231"/>
      <c r="H225" s="231"/>
      <c r="I225" s="231"/>
      <c r="J225" s="231"/>
      <c r="K225" s="231"/>
    </row>
    <row r="226" spans="3:11" ht="13.2" x14ac:dyDescent="0.25">
      <c r="C226" s="231"/>
      <c r="D226" s="231"/>
      <c r="E226" s="231"/>
      <c r="F226" s="231"/>
      <c r="G226" s="231"/>
      <c r="H226" s="231"/>
      <c r="I226" s="231"/>
      <c r="J226" s="231"/>
      <c r="K226" s="231"/>
    </row>
  </sheetData>
  <mergeCells count="24">
    <mergeCell ref="C1:K1"/>
    <mergeCell ref="C44:K44"/>
    <mergeCell ref="C3:K3"/>
    <mergeCell ref="C4:K4"/>
    <mergeCell ref="C8:K9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C16:K16"/>
    <mergeCell ref="C31:K31"/>
    <mergeCell ref="C37:K37"/>
    <mergeCell ref="C127:J127"/>
    <mergeCell ref="C61:K61"/>
    <mergeCell ref="C73:K73"/>
    <mergeCell ref="C79:K79"/>
    <mergeCell ref="C82:K82"/>
    <mergeCell ref="C90:K90"/>
    <mergeCell ref="C103:K10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D80A-1A5D-4E4B-A387-80B441E93B1B}">
  <dimension ref="C1:K127"/>
  <sheetViews>
    <sheetView workbookViewId="0">
      <selection activeCell="W20" sqref="W20"/>
    </sheetView>
  </sheetViews>
  <sheetFormatPr defaultColWidth="9.109375" defaultRowHeight="13.2" x14ac:dyDescent="0.25"/>
  <cols>
    <col min="1" max="3" width="9.109375" style="3"/>
    <col min="4" max="4" width="59.109375" style="3" customWidth="1"/>
    <col min="5" max="5" width="9.109375" style="3"/>
    <col min="6" max="6" width="12.44140625" style="3" customWidth="1"/>
    <col min="7" max="7" width="15.109375" style="3" customWidth="1"/>
    <col min="8" max="8" width="11.44140625" style="3" customWidth="1"/>
    <col min="9" max="9" width="10.5546875" style="3" customWidth="1"/>
    <col min="10" max="10" width="10.6640625" style="3" customWidth="1"/>
    <col min="11" max="11" width="10.44140625" style="3" customWidth="1"/>
    <col min="12" max="16384" width="9.109375" style="3"/>
  </cols>
  <sheetData>
    <row r="1" spans="3:11" x14ac:dyDescent="0.25">
      <c r="C1" s="374" t="s">
        <v>143</v>
      </c>
      <c r="D1" s="374"/>
      <c r="E1" s="374"/>
      <c r="F1" s="374"/>
      <c r="G1" s="374"/>
      <c r="H1" s="374"/>
      <c r="I1" s="374"/>
      <c r="J1" s="374"/>
      <c r="K1" s="374"/>
    </row>
    <row r="2" spans="3:11" ht="13.8" thickBot="1" x14ac:dyDescent="0.3">
      <c r="J2" s="2"/>
      <c r="K2" s="9" t="s">
        <v>153</v>
      </c>
    </row>
    <row r="3" spans="3:11" ht="13.8" thickBot="1" x14ac:dyDescent="0.3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7" spans="3:11" ht="13.8" thickBot="1" x14ac:dyDescent="0.3"/>
    <row r="8" spans="3:11" ht="13.8" thickBot="1" x14ac:dyDescent="0.3">
      <c r="C8" s="382" t="s">
        <v>154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5</v>
      </c>
    </row>
    <row r="11" spans="3:11" ht="13.8" thickBot="1" x14ac:dyDescent="0.3"/>
    <row r="12" spans="3:11" ht="27.75" customHeight="1" x14ac:dyDescent="0.25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48" customHeight="1" thickBot="1" x14ac:dyDescent="0.3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ht="15" customHeight="1" thickBot="1" x14ac:dyDescent="0.3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5" customHeight="1" thickBot="1" x14ac:dyDescent="0.3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ht="15" customHeight="1" x14ac:dyDescent="0.25">
      <c r="C16" s="10">
        <v>1</v>
      </c>
      <c r="D16" s="22" t="s">
        <v>16</v>
      </c>
      <c r="E16" s="6" t="s">
        <v>17</v>
      </c>
      <c r="F16" s="6">
        <v>1</v>
      </c>
      <c r="G16" s="18"/>
      <c r="H16" s="18"/>
      <c r="I16" s="77"/>
      <c r="J16" s="20">
        <f t="shared" ref="J16:J29" si="0">(G16+(H16*I16))</f>
        <v>0</v>
      </c>
      <c r="K16" s="35">
        <f t="shared" ref="K16:K29" si="1">F16*J16</f>
        <v>0</v>
      </c>
    </row>
    <row r="17" spans="3:11" ht="15" customHeight="1" x14ac:dyDescent="0.25">
      <c r="C17" s="16">
        <v>2</v>
      </c>
      <c r="D17" s="17" t="s">
        <v>18</v>
      </c>
      <c r="E17" s="6" t="s">
        <v>19</v>
      </c>
      <c r="F17" s="6">
        <v>2</v>
      </c>
      <c r="G17" s="18"/>
      <c r="H17" s="18"/>
      <c r="I17" s="18"/>
      <c r="J17" s="20">
        <f t="shared" si="0"/>
        <v>0</v>
      </c>
      <c r="K17" s="35">
        <f t="shared" si="1"/>
        <v>0</v>
      </c>
    </row>
    <row r="18" spans="3:11" ht="15" customHeight="1" x14ac:dyDescent="0.25">
      <c r="C18" s="16">
        <v>3</v>
      </c>
      <c r="D18" s="17" t="s">
        <v>20</v>
      </c>
      <c r="E18" s="6" t="s">
        <v>17</v>
      </c>
      <c r="F18" s="6">
        <v>2</v>
      </c>
      <c r="G18" s="18"/>
      <c r="H18" s="18"/>
      <c r="I18" s="18"/>
      <c r="J18" s="20">
        <f t="shared" si="0"/>
        <v>0</v>
      </c>
      <c r="K18" s="35">
        <f t="shared" si="1"/>
        <v>0</v>
      </c>
    </row>
    <row r="19" spans="3:11" ht="15" customHeight="1" x14ac:dyDescent="0.25">
      <c r="C19" s="16">
        <v>4</v>
      </c>
      <c r="D19" s="22" t="s">
        <v>21</v>
      </c>
      <c r="E19" s="6" t="s">
        <v>19</v>
      </c>
      <c r="F19" s="6">
        <v>1</v>
      </c>
      <c r="G19" s="18"/>
      <c r="H19" s="18"/>
      <c r="I19" s="18"/>
      <c r="J19" s="20">
        <f t="shared" si="0"/>
        <v>0</v>
      </c>
      <c r="K19" s="35">
        <f t="shared" si="1"/>
        <v>0</v>
      </c>
    </row>
    <row r="20" spans="3:11" ht="15" customHeight="1" x14ac:dyDescent="0.25">
      <c r="C20" s="16">
        <v>5</v>
      </c>
      <c r="D20" s="22" t="s">
        <v>22</v>
      </c>
      <c r="E20" s="6" t="s">
        <v>19</v>
      </c>
      <c r="F20" s="6">
        <v>1</v>
      </c>
      <c r="G20" s="18"/>
      <c r="H20" s="18"/>
      <c r="I20" s="18"/>
      <c r="J20" s="20">
        <f t="shared" si="0"/>
        <v>0</v>
      </c>
      <c r="K20" s="35">
        <f t="shared" si="1"/>
        <v>0</v>
      </c>
    </row>
    <row r="21" spans="3:11" ht="15" customHeight="1" x14ac:dyDescent="0.25">
      <c r="C21" s="16">
        <v>6</v>
      </c>
      <c r="D21" s="22" t="s">
        <v>23</v>
      </c>
      <c r="E21" s="6" t="s">
        <v>19</v>
      </c>
      <c r="F21" s="6">
        <v>6</v>
      </c>
      <c r="G21" s="18"/>
      <c r="H21" s="18"/>
      <c r="I21" s="18"/>
      <c r="J21" s="20">
        <f t="shared" si="0"/>
        <v>0</v>
      </c>
      <c r="K21" s="35">
        <f t="shared" si="1"/>
        <v>0</v>
      </c>
    </row>
    <row r="22" spans="3:11" ht="15" customHeight="1" x14ac:dyDescent="0.25">
      <c r="C22" s="16">
        <v>7</v>
      </c>
      <c r="D22" s="22" t="s">
        <v>24</v>
      </c>
      <c r="E22" s="6" t="s">
        <v>19</v>
      </c>
      <c r="F22" s="6">
        <v>6</v>
      </c>
      <c r="G22" s="18"/>
      <c r="H22" s="18"/>
      <c r="I22" s="18"/>
      <c r="J22" s="20">
        <f t="shared" si="0"/>
        <v>0</v>
      </c>
      <c r="K22" s="35">
        <f t="shared" si="1"/>
        <v>0</v>
      </c>
    </row>
    <row r="23" spans="3:11" ht="15" customHeight="1" x14ac:dyDescent="0.25">
      <c r="C23" s="16">
        <v>8</v>
      </c>
      <c r="D23" s="22" t="s">
        <v>25</v>
      </c>
      <c r="E23" s="6" t="s">
        <v>17</v>
      </c>
      <c r="F23" s="6">
        <v>1</v>
      </c>
      <c r="G23" s="18"/>
      <c r="H23" s="18"/>
      <c r="I23" s="18"/>
      <c r="J23" s="20">
        <f t="shared" si="0"/>
        <v>0</v>
      </c>
      <c r="K23" s="35">
        <f t="shared" si="1"/>
        <v>0</v>
      </c>
    </row>
    <row r="24" spans="3:11" ht="15" customHeight="1" x14ac:dyDescent="0.25">
      <c r="C24" s="16">
        <v>9</v>
      </c>
      <c r="D24" s="22" t="s">
        <v>132</v>
      </c>
      <c r="E24" s="6" t="s">
        <v>17</v>
      </c>
      <c r="F24" s="6">
        <v>1</v>
      </c>
      <c r="G24" s="18"/>
      <c r="H24" s="18"/>
      <c r="I24" s="18"/>
      <c r="J24" s="20">
        <f t="shared" si="0"/>
        <v>0</v>
      </c>
      <c r="K24" s="35">
        <f t="shared" si="1"/>
        <v>0</v>
      </c>
    </row>
    <row r="25" spans="3:11" ht="15" customHeight="1" x14ac:dyDescent="0.25">
      <c r="C25" s="16">
        <v>10</v>
      </c>
      <c r="D25" s="22" t="s">
        <v>27</v>
      </c>
      <c r="E25" s="6" t="s">
        <v>17</v>
      </c>
      <c r="F25" s="6">
        <v>1</v>
      </c>
      <c r="G25" s="18"/>
      <c r="H25" s="18"/>
      <c r="I25" s="18"/>
      <c r="J25" s="20">
        <f t="shared" si="0"/>
        <v>0</v>
      </c>
      <c r="K25" s="35">
        <f t="shared" si="1"/>
        <v>0</v>
      </c>
    </row>
    <row r="26" spans="3:11" ht="15" customHeight="1" x14ac:dyDescent="0.25">
      <c r="C26" s="16">
        <v>11</v>
      </c>
      <c r="D26" s="22" t="s">
        <v>28</v>
      </c>
      <c r="E26" s="6" t="s">
        <v>19</v>
      </c>
      <c r="F26" s="6">
        <v>6</v>
      </c>
      <c r="G26" s="18"/>
      <c r="H26" s="18"/>
      <c r="I26" s="18"/>
      <c r="J26" s="20">
        <f t="shared" si="0"/>
        <v>0</v>
      </c>
      <c r="K26" s="35">
        <f t="shared" si="1"/>
        <v>0</v>
      </c>
    </row>
    <row r="27" spans="3:11" ht="15" customHeight="1" x14ac:dyDescent="0.25">
      <c r="C27" s="16">
        <v>12</v>
      </c>
      <c r="D27" s="22" t="s">
        <v>29</v>
      </c>
      <c r="E27" s="6" t="s">
        <v>19</v>
      </c>
      <c r="F27" s="6">
        <v>1</v>
      </c>
      <c r="G27" s="18"/>
      <c r="H27" s="18"/>
      <c r="I27" s="18"/>
      <c r="J27" s="20">
        <f t="shared" si="0"/>
        <v>0</v>
      </c>
      <c r="K27" s="35">
        <f t="shared" si="1"/>
        <v>0</v>
      </c>
    </row>
    <row r="28" spans="3:11" ht="15" customHeight="1" x14ac:dyDescent="0.25">
      <c r="C28" s="16">
        <v>13</v>
      </c>
      <c r="D28" s="22" t="s">
        <v>30</v>
      </c>
      <c r="E28" s="6" t="s">
        <v>19</v>
      </c>
      <c r="F28" s="6">
        <v>2</v>
      </c>
      <c r="G28" s="18"/>
      <c r="H28" s="18"/>
      <c r="I28" s="18"/>
      <c r="J28" s="20">
        <f t="shared" si="0"/>
        <v>0</v>
      </c>
      <c r="K28" s="35">
        <f t="shared" si="1"/>
        <v>0</v>
      </c>
    </row>
    <row r="29" spans="3:11" ht="15" customHeight="1" thickBot="1" x14ac:dyDescent="0.3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37">
        <f t="shared" si="1"/>
        <v>0</v>
      </c>
    </row>
    <row r="30" spans="3:11" ht="15" customHeight="1" thickBot="1" x14ac:dyDescent="0.3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ht="15" customHeight="1" x14ac:dyDescent="0.25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ht="15" customHeight="1" x14ac:dyDescent="0.25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ht="15" customHeight="1" x14ac:dyDescent="0.25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ht="15" customHeight="1" x14ac:dyDescent="0.25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0">
        <f>(G34+(H34*I34))</f>
        <v>0</v>
      </c>
      <c r="K34" s="24">
        <f>F34*J34</f>
        <v>0</v>
      </c>
    </row>
    <row r="35" spans="3:11" ht="15" customHeight="1" thickBot="1" x14ac:dyDescent="0.3">
      <c r="C35" s="25">
        <v>19</v>
      </c>
      <c r="D35" s="22" t="s">
        <v>36</v>
      </c>
      <c r="E35" s="6" t="s">
        <v>19</v>
      </c>
      <c r="F35" s="6">
        <v>1</v>
      </c>
      <c r="G35" s="18"/>
      <c r="H35" s="18"/>
      <c r="I35" s="18"/>
      <c r="J35" s="20">
        <f>(G35+(H35*I35))</f>
        <v>0</v>
      </c>
      <c r="K35" s="24">
        <f>F35*J35</f>
        <v>0</v>
      </c>
    </row>
    <row r="36" spans="3:11" ht="15" customHeight="1" thickBot="1" x14ac:dyDescent="0.3">
      <c r="C36" s="398" t="s">
        <v>37</v>
      </c>
      <c r="D36" s="399"/>
      <c r="E36" s="399"/>
      <c r="F36" s="399"/>
      <c r="G36" s="399"/>
      <c r="H36" s="399"/>
      <c r="I36" s="399"/>
      <c r="J36" s="399"/>
      <c r="K36" s="378"/>
    </row>
    <row r="37" spans="3:11" ht="15" customHeight="1" x14ac:dyDescent="0.25">
      <c r="C37" s="38">
        <v>20</v>
      </c>
      <c r="D37" s="39" t="s">
        <v>38</v>
      </c>
      <c r="E37" s="29" t="s">
        <v>19</v>
      </c>
      <c r="F37" s="29">
        <v>2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ht="15" customHeight="1" x14ac:dyDescent="0.25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ht="15" customHeight="1" x14ac:dyDescent="0.25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ht="15" customHeight="1" x14ac:dyDescent="0.25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ht="15" customHeight="1" x14ac:dyDescent="0.25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15" customHeight="1" thickBot="1" x14ac:dyDescent="0.3">
      <c r="C42" s="42">
        <v>25</v>
      </c>
      <c r="D42" s="43" t="s">
        <v>43</v>
      </c>
      <c r="E42" s="7" t="s">
        <v>44</v>
      </c>
      <c r="F42" s="7">
        <v>4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5" customHeight="1" thickBot="1" x14ac:dyDescent="0.3">
      <c r="C43" s="376" t="s">
        <v>45</v>
      </c>
      <c r="D43" s="377"/>
      <c r="E43" s="377"/>
      <c r="F43" s="377"/>
      <c r="G43" s="377"/>
      <c r="H43" s="377"/>
      <c r="I43" s="377"/>
      <c r="J43" s="377"/>
      <c r="K43" s="378"/>
    </row>
    <row r="44" spans="3:11" ht="15" customHeight="1" x14ac:dyDescent="0.25">
      <c r="C44" s="38">
        <v>26</v>
      </c>
      <c r="D44" s="51" t="s">
        <v>46</v>
      </c>
      <c r="E44" s="29" t="s">
        <v>19</v>
      </c>
      <c r="F44" s="29">
        <v>1</v>
      </c>
      <c r="G44" s="30"/>
      <c r="H44" s="30"/>
      <c r="I44" s="31"/>
      <c r="J44" s="32">
        <f t="shared" ref="J44:J59" si="4">(G44+(H44*I44))</f>
        <v>0</v>
      </c>
      <c r="K44" s="33">
        <f t="shared" ref="K44:K59" si="5">F44*J44</f>
        <v>0</v>
      </c>
    </row>
    <row r="45" spans="3:11" ht="15" customHeight="1" x14ac:dyDescent="0.25">
      <c r="C45" s="16">
        <v>27</v>
      </c>
      <c r="D45" s="52" t="s">
        <v>47</v>
      </c>
      <c r="E45" s="6" t="s">
        <v>19</v>
      </c>
      <c r="F45" s="6">
        <v>1</v>
      </c>
      <c r="G45" s="18"/>
      <c r="H45" s="18"/>
      <c r="I45" s="19"/>
      <c r="J45" s="20">
        <f t="shared" si="4"/>
        <v>0</v>
      </c>
      <c r="K45" s="21">
        <f t="shared" si="5"/>
        <v>0</v>
      </c>
    </row>
    <row r="46" spans="3:11" ht="15" customHeight="1" x14ac:dyDescent="0.25">
      <c r="C46" s="16">
        <v>28</v>
      </c>
      <c r="D46" s="52" t="s">
        <v>48</v>
      </c>
      <c r="E46" s="6" t="s">
        <v>19</v>
      </c>
      <c r="F46" s="6">
        <v>1</v>
      </c>
      <c r="G46" s="18"/>
      <c r="H46" s="18"/>
      <c r="I46" s="19"/>
      <c r="J46" s="20">
        <f t="shared" si="4"/>
        <v>0</v>
      </c>
      <c r="K46" s="21">
        <f t="shared" si="5"/>
        <v>0</v>
      </c>
    </row>
    <row r="47" spans="3:11" ht="15" customHeight="1" x14ac:dyDescent="0.25">
      <c r="C47" s="16">
        <v>29</v>
      </c>
      <c r="D47" s="52" t="s">
        <v>49</v>
      </c>
      <c r="E47" s="6" t="s">
        <v>19</v>
      </c>
      <c r="F47" s="6">
        <v>1</v>
      </c>
      <c r="G47" s="18"/>
      <c r="H47" s="18"/>
      <c r="I47" s="19"/>
      <c r="J47" s="20">
        <f t="shared" si="4"/>
        <v>0</v>
      </c>
      <c r="K47" s="21">
        <f t="shared" si="5"/>
        <v>0</v>
      </c>
    </row>
    <row r="48" spans="3:11" ht="15" customHeight="1" x14ac:dyDescent="0.25">
      <c r="C48" s="16">
        <v>30</v>
      </c>
      <c r="D48" s="52" t="s">
        <v>50</v>
      </c>
      <c r="E48" s="6" t="s">
        <v>19</v>
      </c>
      <c r="F48" s="6">
        <v>1</v>
      </c>
      <c r="G48" s="18"/>
      <c r="H48" s="18"/>
      <c r="I48" s="19"/>
      <c r="J48" s="20">
        <f t="shared" si="4"/>
        <v>0</v>
      </c>
      <c r="K48" s="21">
        <f t="shared" si="5"/>
        <v>0</v>
      </c>
    </row>
    <row r="49" spans="3:11" ht="15" customHeight="1" x14ac:dyDescent="0.25">
      <c r="C49" s="16">
        <v>31</v>
      </c>
      <c r="D49" s="52" t="s">
        <v>51</v>
      </c>
      <c r="E49" s="6" t="s">
        <v>19</v>
      </c>
      <c r="F49" s="6">
        <v>1</v>
      </c>
      <c r="G49" s="18"/>
      <c r="H49" s="18"/>
      <c r="I49" s="19"/>
      <c r="J49" s="20">
        <f t="shared" si="4"/>
        <v>0</v>
      </c>
      <c r="K49" s="21">
        <f t="shared" si="5"/>
        <v>0</v>
      </c>
    </row>
    <row r="50" spans="3:11" ht="15" customHeight="1" x14ac:dyDescent="0.25">
      <c r="C50" s="16">
        <v>32</v>
      </c>
      <c r="D50" s="52" t="s">
        <v>52</v>
      </c>
      <c r="E50" s="6" t="s">
        <v>19</v>
      </c>
      <c r="F50" s="6">
        <v>1</v>
      </c>
      <c r="G50" s="18"/>
      <c r="H50" s="18"/>
      <c r="I50" s="19"/>
      <c r="J50" s="20">
        <f t="shared" si="4"/>
        <v>0</v>
      </c>
      <c r="K50" s="21">
        <f t="shared" si="5"/>
        <v>0</v>
      </c>
    </row>
    <row r="51" spans="3:11" ht="15" customHeight="1" x14ac:dyDescent="0.25">
      <c r="C51" s="16">
        <v>33</v>
      </c>
      <c r="D51" s="52" t="s">
        <v>53</v>
      </c>
      <c r="E51" s="6" t="s">
        <v>19</v>
      </c>
      <c r="F51" s="6">
        <v>2</v>
      </c>
      <c r="G51" s="18"/>
      <c r="H51" s="18"/>
      <c r="I51" s="19"/>
      <c r="J51" s="20">
        <f t="shared" si="4"/>
        <v>0</v>
      </c>
      <c r="K51" s="21">
        <f t="shared" si="5"/>
        <v>0</v>
      </c>
    </row>
    <row r="52" spans="3:11" ht="15" customHeight="1" x14ac:dyDescent="0.25">
      <c r="C52" s="16">
        <v>34</v>
      </c>
      <c r="D52" s="52" t="s">
        <v>54</v>
      </c>
      <c r="E52" s="6" t="s">
        <v>19</v>
      </c>
      <c r="F52" s="6">
        <v>2</v>
      </c>
      <c r="G52" s="18"/>
      <c r="H52" s="18"/>
      <c r="I52" s="19"/>
      <c r="J52" s="20">
        <f t="shared" si="4"/>
        <v>0</v>
      </c>
      <c r="K52" s="21">
        <f t="shared" si="5"/>
        <v>0</v>
      </c>
    </row>
    <row r="53" spans="3:11" ht="15" customHeight="1" x14ac:dyDescent="0.25">
      <c r="C53" s="16">
        <v>35</v>
      </c>
      <c r="D53" s="52" t="s">
        <v>55</v>
      </c>
      <c r="E53" s="6" t="s">
        <v>17</v>
      </c>
      <c r="F53" s="6">
        <v>2</v>
      </c>
      <c r="G53" s="18"/>
      <c r="H53" s="18"/>
      <c r="I53" s="19"/>
      <c r="J53" s="20">
        <f t="shared" si="4"/>
        <v>0</v>
      </c>
      <c r="K53" s="21">
        <f t="shared" si="5"/>
        <v>0</v>
      </c>
    </row>
    <row r="54" spans="3:11" ht="15" customHeight="1" x14ac:dyDescent="0.25">
      <c r="C54" s="16">
        <v>36</v>
      </c>
      <c r="D54" s="52" t="s">
        <v>56</v>
      </c>
      <c r="E54" s="6" t="s">
        <v>19</v>
      </c>
      <c r="F54" s="6">
        <v>4</v>
      </c>
      <c r="G54" s="18"/>
      <c r="H54" s="18"/>
      <c r="I54" s="19"/>
      <c r="J54" s="20">
        <f t="shared" si="4"/>
        <v>0</v>
      </c>
      <c r="K54" s="21">
        <f t="shared" si="5"/>
        <v>0</v>
      </c>
    </row>
    <row r="55" spans="3:11" ht="15" customHeight="1" x14ac:dyDescent="0.25">
      <c r="C55" s="16">
        <v>37</v>
      </c>
      <c r="D55" s="60" t="s">
        <v>57</v>
      </c>
      <c r="E55" s="6" t="s">
        <v>19</v>
      </c>
      <c r="F55" s="6">
        <v>4</v>
      </c>
      <c r="G55" s="18"/>
      <c r="H55" s="18"/>
      <c r="I55" s="19"/>
      <c r="J55" s="20">
        <f t="shared" si="4"/>
        <v>0</v>
      </c>
      <c r="K55" s="21">
        <f t="shared" si="5"/>
        <v>0</v>
      </c>
    </row>
    <row r="56" spans="3:11" ht="15" customHeight="1" x14ac:dyDescent="0.25">
      <c r="C56" s="16">
        <v>38</v>
      </c>
      <c r="D56" s="52" t="s">
        <v>58</v>
      </c>
      <c r="E56" s="6" t="s">
        <v>17</v>
      </c>
      <c r="F56" s="6">
        <v>4</v>
      </c>
      <c r="G56" s="18"/>
      <c r="H56" s="18"/>
      <c r="I56" s="19"/>
      <c r="J56" s="20">
        <f t="shared" si="4"/>
        <v>0</v>
      </c>
      <c r="K56" s="21">
        <f t="shared" si="5"/>
        <v>0</v>
      </c>
    </row>
    <row r="57" spans="3:11" ht="15" customHeight="1" x14ac:dyDescent="0.25">
      <c r="C57" s="42">
        <v>39</v>
      </c>
      <c r="D57" s="75" t="s">
        <v>59</v>
      </c>
      <c r="E57" s="7" t="s">
        <v>17</v>
      </c>
      <c r="F57" s="7">
        <v>4</v>
      </c>
      <c r="G57" s="27"/>
      <c r="H57" s="27"/>
      <c r="I57" s="44"/>
      <c r="J57" s="23">
        <f t="shared" si="4"/>
        <v>0</v>
      </c>
      <c r="K57" s="24">
        <f t="shared" si="5"/>
        <v>0</v>
      </c>
    </row>
    <row r="58" spans="3:11" ht="15" customHeight="1" x14ac:dyDescent="0.25">
      <c r="C58" s="72">
        <v>40</v>
      </c>
      <c r="D58" s="76" t="s">
        <v>60</v>
      </c>
      <c r="E58" s="73" t="s">
        <v>17</v>
      </c>
      <c r="F58" s="73">
        <v>1</v>
      </c>
      <c r="G58" s="74"/>
      <c r="H58" s="74"/>
      <c r="I58" s="74"/>
      <c r="J58" s="23">
        <f t="shared" si="4"/>
        <v>0</v>
      </c>
      <c r="K58" s="24">
        <f t="shared" si="5"/>
        <v>0</v>
      </c>
    </row>
    <row r="59" spans="3:11" ht="15" customHeight="1" thickBot="1" x14ac:dyDescent="0.3">
      <c r="C59" s="72">
        <v>41</v>
      </c>
      <c r="D59" s="76" t="s">
        <v>61</v>
      </c>
      <c r="E59" s="73" t="s">
        <v>19</v>
      </c>
      <c r="F59" s="73">
        <v>1</v>
      </c>
      <c r="G59" s="74"/>
      <c r="H59" s="74"/>
      <c r="I59" s="74"/>
      <c r="J59" s="23">
        <f t="shared" si="4"/>
        <v>0</v>
      </c>
      <c r="K59" s="24">
        <f t="shared" si="5"/>
        <v>0</v>
      </c>
    </row>
    <row r="60" spans="3:11" ht="15" customHeight="1" thickBot="1" x14ac:dyDescent="0.3">
      <c r="C60" s="376" t="s">
        <v>62</v>
      </c>
      <c r="D60" s="377"/>
      <c r="E60" s="377"/>
      <c r="F60" s="377"/>
      <c r="G60" s="377"/>
      <c r="H60" s="377"/>
      <c r="I60" s="377"/>
      <c r="J60" s="377"/>
      <c r="K60" s="378"/>
    </row>
    <row r="61" spans="3:11" ht="15" customHeight="1" x14ac:dyDescent="0.25">
      <c r="C61" s="38">
        <v>42</v>
      </c>
      <c r="D61" s="45" t="s">
        <v>63</v>
      </c>
      <c r="E61" s="29" t="s">
        <v>19</v>
      </c>
      <c r="F61" s="6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ht="15" customHeight="1" x14ac:dyDescent="0.25">
      <c r="C62" s="16">
        <v>43</v>
      </c>
      <c r="D62" s="46" t="s">
        <v>64</v>
      </c>
      <c r="E62" s="6" t="s">
        <v>19</v>
      </c>
      <c r="F62" s="6">
        <v>4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ht="15" customHeight="1" x14ac:dyDescent="0.25">
      <c r="C63" s="16">
        <v>44</v>
      </c>
      <c r="D63" s="47" t="s">
        <v>65</v>
      </c>
      <c r="E63" s="6" t="s">
        <v>19</v>
      </c>
      <c r="F63" s="6">
        <v>4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ht="15" customHeight="1" x14ac:dyDescent="0.25">
      <c r="C64" s="16">
        <v>45</v>
      </c>
      <c r="D64" s="46" t="s">
        <v>66</v>
      </c>
      <c r="E64" s="6" t="s">
        <v>19</v>
      </c>
      <c r="F64" s="6">
        <v>4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ht="15" customHeight="1" x14ac:dyDescent="0.25">
      <c r="C65" s="16">
        <v>46</v>
      </c>
      <c r="D65" s="46" t="s">
        <v>67</v>
      </c>
      <c r="E65" s="6" t="s">
        <v>19</v>
      </c>
      <c r="F65" s="6">
        <v>4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ht="15" customHeight="1" x14ac:dyDescent="0.25">
      <c r="C66" s="16">
        <v>47</v>
      </c>
      <c r="D66" s="46" t="s">
        <v>68</v>
      </c>
      <c r="E66" s="6" t="s">
        <v>19</v>
      </c>
      <c r="F66" s="6">
        <v>4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ht="15" customHeight="1" x14ac:dyDescent="0.25">
      <c r="C67" s="16">
        <v>48</v>
      </c>
      <c r="D67" s="46" t="s">
        <v>69</v>
      </c>
      <c r="E67" s="6" t="s">
        <v>19</v>
      </c>
      <c r="F67" s="6">
        <v>4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ht="15" customHeight="1" x14ac:dyDescent="0.25">
      <c r="C68" s="16">
        <v>49</v>
      </c>
      <c r="D68" s="46" t="s">
        <v>70</v>
      </c>
      <c r="E68" s="6" t="s">
        <v>19</v>
      </c>
      <c r="F68" s="6">
        <v>4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ht="15" customHeight="1" x14ac:dyDescent="0.25">
      <c r="C69" s="16">
        <v>50</v>
      </c>
      <c r="D69" s="46" t="s">
        <v>71</v>
      </c>
      <c r="E69" s="6" t="s">
        <v>19</v>
      </c>
      <c r="F69" s="6">
        <v>4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ht="15" customHeight="1" x14ac:dyDescent="0.25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ht="15" customHeight="1" thickBot="1" x14ac:dyDescent="0.3">
      <c r="C71" s="42">
        <v>52</v>
      </c>
      <c r="D71" s="49" t="s">
        <v>73</v>
      </c>
      <c r="E71" s="7" t="s">
        <v>19</v>
      </c>
      <c r="F71" s="6">
        <v>4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5" customHeight="1" thickBot="1" x14ac:dyDescent="0.3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ht="15" customHeight="1" x14ac:dyDescent="0.25">
      <c r="C73" s="50">
        <v>53</v>
      </c>
      <c r="D73" s="51" t="s">
        <v>75</v>
      </c>
      <c r="E73" s="29" t="s">
        <v>19</v>
      </c>
      <c r="F73" s="29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ht="15" customHeight="1" x14ac:dyDescent="0.25">
      <c r="C74" s="34">
        <v>54</v>
      </c>
      <c r="D74" s="52" t="s">
        <v>76</v>
      </c>
      <c r="E74" s="6" t="s">
        <v>19</v>
      </c>
      <c r="F74" s="6">
        <v>4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ht="15" customHeight="1" x14ac:dyDescent="0.25">
      <c r="C75" s="34">
        <v>55</v>
      </c>
      <c r="D75" s="52" t="s">
        <v>77</v>
      </c>
      <c r="E75" s="6" t="s">
        <v>19</v>
      </c>
      <c r="F75" s="6">
        <v>4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ht="15" customHeight="1" x14ac:dyDescent="0.25">
      <c r="C76" s="34">
        <v>56</v>
      </c>
      <c r="D76" s="52" t="s">
        <v>67</v>
      </c>
      <c r="E76" s="6" t="s">
        <v>19</v>
      </c>
      <c r="F76" s="6">
        <v>4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ht="15" customHeight="1" thickBot="1" x14ac:dyDescent="0.3">
      <c r="C77" s="36">
        <v>57</v>
      </c>
      <c r="D77" s="53" t="s">
        <v>68</v>
      </c>
      <c r="E77" s="7" t="s">
        <v>19</v>
      </c>
      <c r="F77" s="7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5" customHeight="1" thickBot="1" x14ac:dyDescent="0.3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ht="15" customHeight="1" x14ac:dyDescent="0.25">
      <c r="C79" s="38">
        <v>58</v>
      </c>
      <c r="D79" s="45" t="s">
        <v>79</v>
      </c>
      <c r="E79" s="29" t="s">
        <v>17</v>
      </c>
      <c r="F79" s="29">
        <v>2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ht="15" customHeight="1" thickBot="1" x14ac:dyDescent="0.3">
      <c r="C80" s="25">
        <v>59</v>
      </c>
      <c r="D80" s="65" t="s">
        <v>80</v>
      </c>
      <c r="E80" s="66" t="s">
        <v>19</v>
      </c>
      <c r="F80" s="66">
        <v>1</v>
      </c>
      <c r="G80" s="67"/>
      <c r="H80" s="67"/>
      <c r="I80" s="68"/>
      <c r="J80" s="20">
        <f>(G80+(H80*I80))</f>
        <v>0</v>
      </c>
      <c r="K80" s="21">
        <f>F80*J80</f>
        <v>0</v>
      </c>
    </row>
    <row r="81" spans="3:11" ht="15" customHeight="1" thickBot="1" x14ac:dyDescent="0.3">
      <c r="C81" s="406" t="s">
        <v>81</v>
      </c>
      <c r="D81" s="407"/>
      <c r="E81" s="407"/>
      <c r="F81" s="407"/>
      <c r="G81" s="407"/>
      <c r="H81" s="407"/>
      <c r="I81" s="407"/>
      <c r="J81" s="407"/>
      <c r="K81" s="408"/>
    </row>
    <row r="82" spans="3:11" ht="15" customHeight="1" x14ac:dyDescent="0.25">
      <c r="C82" s="69">
        <v>60</v>
      </c>
      <c r="D82" s="70" t="s">
        <v>82</v>
      </c>
      <c r="E82" s="12" t="s">
        <v>17</v>
      </c>
      <c r="F82" s="6">
        <v>2</v>
      </c>
      <c r="G82" s="13"/>
      <c r="H82" s="13"/>
      <c r="I82" s="71"/>
      <c r="J82" s="20">
        <f t="shared" ref="J82:J88" si="8">(G82+(H82*I82))</f>
        <v>0</v>
      </c>
      <c r="K82" s="21">
        <f t="shared" ref="K82:K88" si="9">F82*J82</f>
        <v>0</v>
      </c>
    </row>
    <row r="83" spans="3:11" ht="15" customHeight="1" x14ac:dyDescent="0.25">
      <c r="C83" s="34">
        <v>61</v>
      </c>
      <c r="D83" s="52" t="s">
        <v>83</v>
      </c>
      <c r="E83" s="6" t="s">
        <v>19</v>
      </c>
      <c r="F83" s="6">
        <v>4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ht="15" customHeight="1" x14ac:dyDescent="0.25">
      <c r="C84" s="34">
        <v>62</v>
      </c>
      <c r="D84" s="52" t="s">
        <v>84</v>
      </c>
      <c r="E84" s="6" t="s">
        <v>17</v>
      </c>
      <c r="F84" s="6">
        <v>4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ht="15" customHeight="1" x14ac:dyDescent="0.25">
      <c r="C85" s="34">
        <v>63</v>
      </c>
      <c r="D85" s="52" t="s">
        <v>85</v>
      </c>
      <c r="E85" s="6" t="s">
        <v>19</v>
      </c>
      <c r="F85" s="6">
        <v>4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ht="15" customHeight="1" x14ac:dyDescent="0.25">
      <c r="C86" s="34">
        <v>64</v>
      </c>
      <c r="D86" s="52" t="s">
        <v>86</v>
      </c>
      <c r="E86" s="6" t="s">
        <v>19</v>
      </c>
      <c r="F86" s="6">
        <v>4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ht="15" customHeight="1" x14ac:dyDescent="0.25">
      <c r="C87" s="34">
        <v>65</v>
      </c>
      <c r="D87" s="52" t="s">
        <v>87</v>
      </c>
      <c r="E87" s="6" t="s">
        <v>17</v>
      </c>
      <c r="F87" s="6">
        <v>2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ht="15" customHeight="1" thickBot="1" x14ac:dyDescent="0.3">
      <c r="C88" s="36">
        <v>66</v>
      </c>
      <c r="D88" s="53" t="s">
        <v>88</v>
      </c>
      <c r="E88" s="7" t="s">
        <v>19</v>
      </c>
      <c r="F88" s="6">
        <v>4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5" customHeight="1" thickBot="1" x14ac:dyDescent="0.3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ht="15" customHeight="1" x14ac:dyDescent="0.25">
      <c r="C90" s="38">
        <v>67</v>
      </c>
      <c r="D90" s="54" t="s">
        <v>90</v>
      </c>
      <c r="E90" s="29" t="s">
        <v>19</v>
      </c>
      <c r="F90" s="29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ht="15" customHeight="1" x14ac:dyDescent="0.25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ht="15" customHeight="1" x14ac:dyDescent="0.25">
      <c r="C92" s="16">
        <v>69</v>
      </c>
      <c r="D92" s="52" t="s">
        <v>92</v>
      </c>
      <c r="E92" s="6" t="s">
        <v>19</v>
      </c>
      <c r="F92" s="6">
        <v>2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ht="15" customHeight="1" x14ac:dyDescent="0.25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ht="15" customHeight="1" x14ac:dyDescent="0.25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ht="15" customHeight="1" x14ac:dyDescent="0.25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ht="15" customHeight="1" x14ac:dyDescent="0.25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ht="15" customHeight="1" x14ac:dyDescent="0.25">
      <c r="C97" s="16">
        <v>74</v>
      </c>
      <c r="D97" s="52" t="s">
        <v>136</v>
      </c>
      <c r="E97" s="6" t="s">
        <v>19</v>
      </c>
      <c r="F97" s="6">
        <v>8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ht="15" customHeight="1" x14ac:dyDescent="0.25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ht="15" customHeight="1" x14ac:dyDescent="0.25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ht="15" customHeight="1" x14ac:dyDescent="0.25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ht="15" customHeight="1" thickBot="1" x14ac:dyDescent="0.3">
      <c r="C101" s="42">
        <v>78</v>
      </c>
      <c r="D101" s="53" t="s">
        <v>100</v>
      </c>
      <c r="E101" s="7" t="s">
        <v>19</v>
      </c>
      <c r="F101" s="7">
        <v>1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5" customHeight="1" thickBot="1" x14ac:dyDescent="0.3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ht="15" customHeight="1" x14ac:dyDescent="0.25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ht="15" customHeight="1" x14ac:dyDescent="0.25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ht="15" customHeight="1" x14ac:dyDescent="0.25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ht="15" customHeight="1" x14ac:dyDescent="0.25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ht="15" customHeight="1" x14ac:dyDescent="0.25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ht="15" customHeight="1" x14ac:dyDescent="0.25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 t="shared" ref="J108:J115" si="13">(G108+(H108*I108))</f>
        <v>0</v>
      </c>
      <c r="K108" s="21">
        <f t="shared" si="12"/>
        <v>0</v>
      </c>
    </row>
    <row r="109" spans="3:11" ht="15" customHeight="1" x14ac:dyDescent="0.25">
      <c r="C109" s="16">
        <v>85</v>
      </c>
      <c r="D109" s="60" t="s">
        <v>109</v>
      </c>
      <c r="E109" s="6" t="s">
        <v>19</v>
      </c>
      <c r="F109" s="6">
        <v>8</v>
      </c>
      <c r="G109" s="58"/>
      <c r="H109" s="58"/>
      <c r="I109" s="59"/>
      <c r="J109" s="20">
        <f t="shared" si="13"/>
        <v>0</v>
      </c>
      <c r="K109" s="21">
        <f t="shared" si="12"/>
        <v>0</v>
      </c>
    </row>
    <row r="110" spans="3:11" ht="15" customHeight="1" x14ac:dyDescent="0.25">
      <c r="C110" s="16">
        <v>86</v>
      </c>
      <c r="D110" s="60" t="s">
        <v>110</v>
      </c>
      <c r="E110" s="6" t="s">
        <v>19</v>
      </c>
      <c r="F110" s="6">
        <v>16</v>
      </c>
      <c r="G110" s="58"/>
      <c r="H110" s="58"/>
      <c r="I110" s="59"/>
      <c r="J110" s="20">
        <f t="shared" si="13"/>
        <v>0</v>
      </c>
      <c r="K110" s="21">
        <f t="shared" si="12"/>
        <v>0</v>
      </c>
    </row>
    <row r="111" spans="3:11" ht="15" customHeight="1" x14ac:dyDescent="0.25">
      <c r="C111" s="16">
        <v>87</v>
      </c>
      <c r="D111" s="60" t="s">
        <v>111</v>
      </c>
      <c r="E111" s="6" t="s">
        <v>19</v>
      </c>
      <c r="F111" s="6">
        <v>8</v>
      </c>
      <c r="G111" s="58"/>
      <c r="H111" s="58"/>
      <c r="I111" s="59"/>
      <c r="J111" s="20">
        <f t="shared" si="13"/>
        <v>0</v>
      </c>
      <c r="K111" s="21">
        <f t="shared" si="12"/>
        <v>0</v>
      </c>
    </row>
    <row r="112" spans="3:11" ht="15" customHeight="1" x14ac:dyDescent="0.25">
      <c r="C112" s="16">
        <v>88</v>
      </c>
      <c r="D112" s="47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>F112*J112</f>
        <v>0</v>
      </c>
    </row>
    <row r="113" spans="3:11" ht="15" customHeight="1" x14ac:dyDescent="0.25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ht="15" customHeight="1" x14ac:dyDescent="0.25">
      <c r="C114" s="16">
        <v>90</v>
      </c>
      <c r="D114" s="52" t="s">
        <v>113</v>
      </c>
      <c r="E114" s="6" t="s">
        <v>19</v>
      </c>
      <c r="F114" s="6">
        <v>2</v>
      </c>
      <c r="G114" s="58"/>
      <c r="H114" s="58"/>
      <c r="I114" s="59"/>
      <c r="J114" s="20">
        <f t="shared" si="13"/>
        <v>0</v>
      </c>
      <c r="K114" s="21">
        <f t="shared" si="12"/>
        <v>0</v>
      </c>
    </row>
    <row r="115" spans="3:11" ht="15" customHeight="1" x14ac:dyDescent="0.25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 t="shared" si="13"/>
        <v>0</v>
      </c>
      <c r="K115" s="21">
        <f t="shared" si="12"/>
        <v>0</v>
      </c>
    </row>
    <row r="116" spans="3:11" ht="15" customHeight="1" x14ac:dyDescent="0.25">
      <c r="C116" s="16">
        <v>92</v>
      </c>
      <c r="D116" s="57" t="s">
        <v>115</v>
      </c>
      <c r="E116" s="6" t="s">
        <v>17</v>
      </c>
      <c r="F116" s="6">
        <v>2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ht="15" customHeight="1" x14ac:dyDescent="0.25">
      <c r="C117" s="16">
        <v>93</v>
      </c>
      <c r="D117" s="52" t="s">
        <v>116</v>
      </c>
      <c r="E117" s="6" t="s">
        <v>17</v>
      </c>
      <c r="F117" s="6">
        <v>2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ht="15" customHeight="1" x14ac:dyDescent="0.25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ht="15" customHeight="1" x14ac:dyDescent="0.25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ht="15" customHeight="1" x14ac:dyDescent="0.25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ht="15" customHeight="1" x14ac:dyDescent="0.25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ht="15" customHeight="1" x14ac:dyDescent="0.25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ht="15" customHeight="1" x14ac:dyDescent="0.25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ht="15" customHeight="1" x14ac:dyDescent="0.25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ht="15" customHeight="1" x14ac:dyDescent="0.25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ht="15" customHeight="1" thickBot="1" x14ac:dyDescent="0.3">
      <c r="C126" s="42">
        <v>101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24">
        <f t="shared" si="12"/>
        <v>0</v>
      </c>
    </row>
    <row r="127" spans="3:11" ht="13.8" thickBot="1" x14ac:dyDescent="0.3">
      <c r="C127" s="400" t="s">
        <v>127</v>
      </c>
      <c r="D127" s="401"/>
      <c r="E127" s="401"/>
      <c r="F127" s="401"/>
      <c r="G127" s="401"/>
      <c r="H127" s="401"/>
      <c r="I127" s="401"/>
      <c r="J127" s="401"/>
      <c r="K127" s="64">
        <f>SUM(K16:K126)</f>
        <v>0</v>
      </c>
    </row>
  </sheetData>
  <mergeCells count="24">
    <mergeCell ref="C8:K8"/>
    <mergeCell ref="C12:C13"/>
    <mergeCell ref="D12:D13"/>
    <mergeCell ref="E12:E13"/>
    <mergeCell ref="F12:F13"/>
    <mergeCell ref="G12:G13"/>
    <mergeCell ref="H12:H13"/>
    <mergeCell ref="I12:I13"/>
    <mergeCell ref="C127:J127"/>
    <mergeCell ref="C1:K1"/>
    <mergeCell ref="C60:K60"/>
    <mergeCell ref="C72:K72"/>
    <mergeCell ref="C78:K78"/>
    <mergeCell ref="C81:K81"/>
    <mergeCell ref="C89:K89"/>
    <mergeCell ref="C102:K102"/>
    <mergeCell ref="J12:J13"/>
    <mergeCell ref="K12:K13"/>
    <mergeCell ref="C15:K15"/>
    <mergeCell ref="C30:K30"/>
    <mergeCell ref="C36:K36"/>
    <mergeCell ref="C43:K43"/>
    <mergeCell ref="C3:K3"/>
    <mergeCell ref="C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EB3A-6E50-40F5-951B-9FC0C1C971AC}">
  <dimension ref="C1:K38"/>
  <sheetViews>
    <sheetView workbookViewId="0">
      <selection activeCell="W16" sqref="W16"/>
    </sheetView>
  </sheetViews>
  <sheetFormatPr defaultColWidth="9.109375" defaultRowHeight="13.2" x14ac:dyDescent="0.25"/>
  <cols>
    <col min="1" max="2" width="9.109375" style="3"/>
    <col min="3" max="3" width="6.88671875" style="3" customWidth="1"/>
    <col min="4" max="4" width="80.6640625" style="3" customWidth="1"/>
    <col min="5" max="6" width="9.109375" style="3"/>
    <col min="7" max="7" width="13" style="3" customWidth="1"/>
    <col min="8" max="8" width="14.5546875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143</v>
      </c>
      <c r="D1" s="374"/>
      <c r="E1" s="374"/>
      <c r="F1" s="374"/>
      <c r="G1" s="374"/>
      <c r="H1" s="374"/>
      <c r="I1" s="374"/>
      <c r="J1" s="374"/>
      <c r="K1" s="374"/>
    </row>
    <row r="2" spans="3:11" ht="13.8" thickBot="1" x14ac:dyDescent="0.3">
      <c r="J2" s="2"/>
      <c r="K2" s="8" t="s">
        <v>155</v>
      </c>
    </row>
    <row r="3" spans="3:11" ht="13.8" thickBot="1" x14ac:dyDescent="0.3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7" spans="3:11" ht="13.8" thickBot="1" x14ac:dyDescent="0.3"/>
    <row r="8" spans="3:11" ht="13.8" thickBot="1" x14ac:dyDescent="0.3">
      <c r="C8" s="382" t="s">
        <v>156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157</v>
      </c>
    </row>
    <row r="11" spans="3:11" ht="13.8" thickBot="1" x14ac:dyDescent="0.3"/>
    <row r="12" spans="3:11" x14ac:dyDescent="0.25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158</v>
      </c>
      <c r="I12" s="392" t="s">
        <v>12</v>
      </c>
      <c r="J12" s="394" t="s">
        <v>13</v>
      </c>
      <c r="K12" s="396" t="s">
        <v>14</v>
      </c>
    </row>
    <row r="13" spans="3:11" ht="108" customHeight="1" thickBot="1" x14ac:dyDescent="0.3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ht="13.8" thickBot="1" x14ac:dyDescent="0.3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3.8" thickBot="1" x14ac:dyDescent="0.3">
      <c r="C15" s="371" t="s">
        <v>159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25">
      <c r="C16" s="69">
        <v>1</v>
      </c>
      <c r="D16" s="81" t="s">
        <v>160</v>
      </c>
      <c r="E16" s="12" t="s">
        <v>19</v>
      </c>
      <c r="F16" s="82">
        <v>1</v>
      </c>
      <c r="G16" s="13"/>
      <c r="H16" s="13"/>
      <c r="I16" s="83"/>
      <c r="J16" s="14">
        <f t="shared" ref="J16:J21" si="0">(G16+(H16*I16))</f>
        <v>0</v>
      </c>
      <c r="K16" s="15">
        <f t="shared" ref="K16:K21" si="1">F16*J16</f>
        <v>0</v>
      </c>
    </row>
    <row r="17" spans="3:11" x14ac:dyDescent="0.25">
      <c r="C17" s="34">
        <v>2</v>
      </c>
      <c r="D17" s="84" t="s">
        <v>161</v>
      </c>
      <c r="E17" s="6" t="s">
        <v>19</v>
      </c>
      <c r="F17" s="85">
        <v>1</v>
      </c>
      <c r="G17" s="18"/>
      <c r="H17" s="18"/>
      <c r="I17" s="18"/>
      <c r="J17" s="20">
        <f t="shared" si="0"/>
        <v>0</v>
      </c>
      <c r="K17" s="21">
        <f t="shared" si="1"/>
        <v>0</v>
      </c>
    </row>
    <row r="18" spans="3:11" x14ac:dyDescent="0.25">
      <c r="C18" s="34">
        <v>3</v>
      </c>
      <c r="D18" s="84" t="s">
        <v>162</v>
      </c>
      <c r="E18" s="6" t="s">
        <v>19</v>
      </c>
      <c r="F18" s="85">
        <v>1</v>
      </c>
      <c r="G18" s="18"/>
      <c r="H18" s="18"/>
      <c r="I18" s="18"/>
      <c r="J18" s="20">
        <f t="shared" si="0"/>
        <v>0</v>
      </c>
      <c r="K18" s="21">
        <f t="shared" si="1"/>
        <v>0</v>
      </c>
    </row>
    <row r="19" spans="3:11" x14ac:dyDescent="0.25">
      <c r="C19" s="34">
        <v>4</v>
      </c>
      <c r="D19" s="84" t="s">
        <v>163</v>
      </c>
      <c r="E19" s="6" t="s">
        <v>19</v>
      </c>
      <c r="F19" s="85">
        <v>1</v>
      </c>
      <c r="G19" s="18"/>
      <c r="H19" s="18"/>
      <c r="I19" s="18"/>
      <c r="J19" s="20">
        <f t="shared" si="0"/>
        <v>0</v>
      </c>
      <c r="K19" s="21">
        <f t="shared" si="1"/>
        <v>0</v>
      </c>
    </row>
    <row r="20" spans="3:11" x14ac:dyDescent="0.25">
      <c r="C20" s="34">
        <v>5</v>
      </c>
      <c r="D20" s="84" t="s">
        <v>164</v>
      </c>
      <c r="E20" s="6" t="s">
        <v>19</v>
      </c>
      <c r="F20" s="85">
        <v>1</v>
      </c>
      <c r="G20" s="18"/>
      <c r="H20" s="18"/>
      <c r="I20" s="18"/>
      <c r="J20" s="20">
        <f t="shared" si="0"/>
        <v>0</v>
      </c>
      <c r="K20" s="21">
        <f t="shared" si="1"/>
        <v>0</v>
      </c>
    </row>
    <row r="21" spans="3:11" ht="13.8" thickBot="1" x14ac:dyDescent="0.3">
      <c r="C21" s="34">
        <v>6</v>
      </c>
      <c r="D21" s="86" t="s">
        <v>165</v>
      </c>
      <c r="E21" s="66" t="s">
        <v>19</v>
      </c>
      <c r="F21" s="87">
        <v>2</v>
      </c>
      <c r="G21" s="67"/>
      <c r="H21" s="67"/>
      <c r="I21" s="67"/>
      <c r="J21" s="88">
        <f t="shared" si="0"/>
        <v>0</v>
      </c>
      <c r="K21" s="63">
        <f t="shared" si="1"/>
        <v>0</v>
      </c>
    </row>
    <row r="22" spans="3:11" ht="15" customHeight="1" thickBot="1" x14ac:dyDescent="0.3">
      <c r="C22" s="376" t="s">
        <v>81</v>
      </c>
      <c r="D22" s="407"/>
      <c r="E22" s="407"/>
      <c r="F22" s="407"/>
      <c r="G22" s="407"/>
      <c r="H22" s="407"/>
      <c r="I22" s="407"/>
      <c r="J22" s="407"/>
      <c r="K22" s="408"/>
    </row>
    <row r="23" spans="3:11" x14ac:dyDescent="0.25">
      <c r="C23" s="50">
        <v>7</v>
      </c>
      <c r="D23" s="81" t="s">
        <v>166</v>
      </c>
      <c r="E23" s="12" t="s">
        <v>19</v>
      </c>
      <c r="F23" s="82">
        <v>1</v>
      </c>
      <c r="G23" s="13"/>
      <c r="H23" s="13"/>
      <c r="I23" s="13"/>
      <c r="J23" s="14">
        <f>(G23+(H23*I23))</f>
        <v>0</v>
      </c>
      <c r="K23" s="15">
        <f>F23*J23</f>
        <v>0</v>
      </c>
    </row>
    <row r="24" spans="3:11" x14ac:dyDescent="0.25">
      <c r="C24" s="34">
        <v>8</v>
      </c>
      <c r="D24" s="84" t="s">
        <v>167</v>
      </c>
      <c r="E24" s="6" t="s">
        <v>19</v>
      </c>
      <c r="F24" s="85">
        <v>1</v>
      </c>
      <c r="G24" s="18"/>
      <c r="H24" s="18"/>
      <c r="I24" s="18"/>
      <c r="J24" s="20">
        <f>(G24+(H24*I24))</f>
        <v>0</v>
      </c>
      <c r="K24" s="21">
        <f>F24*J24</f>
        <v>0</v>
      </c>
    </row>
    <row r="25" spans="3:11" x14ac:dyDescent="0.25">
      <c r="C25" s="34">
        <v>9</v>
      </c>
      <c r="D25" s="84" t="s">
        <v>168</v>
      </c>
      <c r="E25" s="6" t="s">
        <v>19</v>
      </c>
      <c r="F25" s="85">
        <v>1</v>
      </c>
      <c r="G25" s="18"/>
      <c r="H25" s="18"/>
      <c r="I25" s="18"/>
      <c r="J25" s="20">
        <f>(G25+(H25*I25))</f>
        <v>0</v>
      </c>
      <c r="K25" s="21">
        <f>F25*J25</f>
        <v>0</v>
      </c>
    </row>
    <row r="26" spans="3:11" ht="13.8" thickBot="1" x14ac:dyDescent="0.3">
      <c r="C26" s="36">
        <v>10</v>
      </c>
      <c r="D26" s="89" t="s">
        <v>169</v>
      </c>
      <c r="E26" s="66" t="s">
        <v>19</v>
      </c>
      <c r="F26" s="87">
        <v>1</v>
      </c>
      <c r="G26" s="67"/>
      <c r="H26" s="67"/>
      <c r="I26" s="67"/>
      <c r="J26" s="88">
        <f>(G26+(H26*I26))</f>
        <v>0</v>
      </c>
      <c r="K26" s="63">
        <f>F26*J26</f>
        <v>0</v>
      </c>
    </row>
    <row r="27" spans="3:11" ht="15" customHeight="1" thickBot="1" x14ac:dyDescent="0.3">
      <c r="C27" s="376" t="s">
        <v>170</v>
      </c>
      <c r="D27" s="377"/>
      <c r="E27" s="377"/>
      <c r="F27" s="377"/>
      <c r="G27" s="377"/>
      <c r="H27" s="377"/>
      <c r="I27" s="377"/>
      <c r="J27" s="377"/>
      <c r="K27" s="378"/>
    </row>
    <row r="28" spans="3:11" x14ac:dyDescent="0.25">
      <c r="C28" s="10">
        <v>11</v>
      </c>
      <c r="D28" s="90" t="s">
        <v>171</v>
      </c>
      <c r="E28" s="29" t="s">
        <v>122</v>
      </c>
      <c r="F28" s="91">
        <v>4</v>
      </c>
      <c r="G28" s="55" t="s">
        <v>104</v>
      </c>
      <c r="H28" s="30"/>
      <c r="I28" s="55" t="s">
        <v>104</v>
      </c>
      <c r="J28" s="32">
        <f>(H28)</f>
        <v>0</v>
      </c>
      <c r="K28" s="33">
        <f>F28*J28</f>
        <v>0</v>
      </c>
    </row>
    <row r="29" spans="3:11" x14ac:dyDescent="0.25">
      <c r="C29" s="16">
        <v>12</v>
      </c>
      <c r="D29" s="92" t="s">
        <v>172</v>
      </c>
      <c r="E29" s="29" t="s">
        <v>122</v>
      </c>
      <c r="F29" s="85">
        <v>4</v>
      </c>
      <c r="G29" s="58" t="s">
        <v>104</v>
      </c>
      <c r="H29" s="18"/>
      <c r="I29" s="58" t="s">
        <v>104</v>
      </c>
      <c r="J29" s="20">
        <f>(H29)</f>
        <v>0</v>
      </c>
      <c r="K29" s="21">
        <f>F29*J29</f>
        <v>0</v>
      </c>
    </row>
    <row r="30" spans="3:11" ht="13.8" thickBot="1" x14ac:dyDescent="0.3">
      <c r="C30" s="25">
        <v>13</v>
      </c>
      <c r="D30" s="93" t="s">
        <v>173</v>
      </c>
      <c r="E30" s="29" t="s">
        <v>122</v>
      </c>
      <c r="F30" s="94">
        <v>4</v>
      </c>
      <c r="G30" s="61" t="s">
        <v>104</v>
      </c>
      <c r="H30" s="27"/>
      <c r="I30" s="61" t="s">
        <v>104</v>
      </c>
      <c r="J30" s="23">
        <f>(H30)</f>
        <v>0</v>
      </c>
      <c r="K30" s="24">
        <f>F30*J30</f>
        <v>0</v>
      </c>
    </row>
    <row r="31" spans="3:11" ht="15" customHeight="1" thickBot="1" x14ac:dyDescent="0.3">
      <c r="C31" s="376" t="s">
        <v>174</v>
      </c>
      <c r="D31" s="377"/>
      <c r="E31" s="377"/>
      <c r="F31" s="377"/>
      <c r="G31" s="377"/>
      <c r="H31" s="377"/>
      <c r="I31" s="377"/>
      <c r="J31" s="377"/>
      <c r="K31" s="378"/>
    </row>
    <row r="32" spans="3:11" x14ac:dyDescent="0.25">
      <c r="C32" s="10">
        <v>14</v>
      </c>
      <c r="D32" s="95" t="s">
        <v>175</v>
      </c>
      <c r="E32" s="12" t="s">
        <v>17</v>
      </c>
      <c r="F32" s="12">
        <v>1</v>
      </c>
      <c r="G32" s="96"/>
      <c r="H32" s="96"/>
      <c r="I32" s="96"/>
      <c r="J32" s="14">
        <f>(G32+(H32*I32))</f>
        <v>0</v>
      </c>
      <c r="K32" s="15">
        <f t="shared" ref="K32:K37" si="2">F32*J32</f>
        <v>0</v>
      </c>
    </row>
    <row r="33" spans="3:11" x14ac:dyDescent="0.25">
      <c r="C33" s="16">
        <v>15</v>
      </c>
      <c r="D33" s="92" t="s">
        <v>176</v>
      </c>
      <c r="E33" s="6" t="s">
        <v>122</v>
      </c>
      <c r="F33" s="6">
        <v>5</v>
      </c>
      <c r="G33" s="58" t="s">
        <v>104</v>
      </c>
      <c r="H33" s="58"/>
      <c r="I33" s="58" t="s">
        <v>104</v>
      </c>
      <c r="J33" s="20">
        <f>(H33)</f>
        <v>0</v>
      </c>
      <c r="K33" s="21">
        <f t="shared" si="2"/>
        <v>0</v>
      </c>
    </row>
    <row r="34" spans="3:11" x14ac:dyDescent="0.25">
      <c r="C34" s="16">
        <v>16</v>
      </c>
      <c r="D34" s="92" t="s">
        <v>177</v>
      </c>
      <c r="E34" s="6" t="s">
        <v>122</v>
      </c>
      <c r="F34" s="6">
        <v>5</v>
      </c>
      <c r="G34" s="58" t="s">
        <v>104</v>
      </c>
      <c r="H34" s="58"/>
      <c r="I34" s="58" t="s">
        <v>104</v>
      </c>
      <c r="J34" s="20">
        <f>(H34)</f>
        <v>0</v>
      </c>
      <c r="K34" s="21">
        <f t="shared" si="2"/>
        <v>0</v>
      </c>
    </row>
    <row r="35" spans="3:11" x14ac:dyDescent="0.25">
      <c r="C35" s="16">
        <v>17</v>
      </c>
      <c r="D35" s="92" t="s">
        <v>178</v>
      </c>
      <c r="E35" s="6" t="s">
        <v>19</v>
      </c>
      <c r="F35" s="6">
        <v>1</v>
      </c>
      <c r="G35" s="58" t="s">
        <v>104</v>
      </c>
      <c r="H35" s="58"/>
      <c r="I35" s="58"/>
      <c r="J35" s="20">
        <f>(H35*I35)</f>
        <v>0</v>
      </c>
      <c r="K35" s="21">
        <f t="shared" si="2"/>
        <v>0</v>
      </c>
    </row>
    <row r="36" spans="3:11" x14ac:dyDescent="0.25">
      <c r="C36" s="42">
        <v>18</v>
      </c>
      <c r="D36" s="92" t="s">
        <v>179</v>
      </c>
      <c r="E36" s="6" t="s">
        <v>180</v>
      </c>
      <c r="F36" s="6">
        <v>50</v>
      </c>
      <c r="G36" s="58" t="s">
        <v>104</v>
      </c>
      <c r="H36" s="58"/>
      <c r="I36" s="58" t="s">
        <v>104</v>
      </c>
      <c r="J36" s="20">
        <f>(H36)</f>
        <v>0</v>
      </c>
      <c r="K36" s="21">
        <f t="shared" si="2"/>
        <v>0</v>
      </c>
    </row>
    <row r="37" spans="3:11" ht="13.8" thickBot="1" x14ac:dyDescent="0.3">
      <c r="C37" s="25">
        <v>19</v>
      </c>
      <c r="D37" s="65" t="s">
        <v>126</v>
      </c>
      <c r="E37" s="66" t="s">
        <v>122</v>
      </c>
      <c r="F37" s="66">
        <v>4</v>
      </c>
      <c r="G37" s="78" t="s">
        <v>104</v>
      </c>
      <c r="H37" s="78"/>
      <c r="I37" s="78" t="s">
        <v>104</v>
      </c>
      <c r="J37" s="88">
        <f>(H37)</f>
        <v>0</v>
      </c>
      <c r="K37" s="63">
        <f t="shared" si="2"/>
        <v>0</v>
      </c>
    </row>
    <row r="38" spans="3:11" ht="15" customHeight="1" thickBot="1" x14ac:dyDescent="0.3">
      <c r="C38" s="513" t="s">
        <v>127</v>
      </c>
      <c r="D38" s="514"/>
      <c r="E38" s="514"/>
      <c r="F38" s="514"/>
      <c r="G38" s="514"/>
      <c r="H38" s="514"/>
      <c r="I38" s="514"/>
      <c r="J38" s="514"/>
      <c r="K38" s="64">
        <f>SUM(K16:K37)</f>
        <v>0</v>
      </c>
    </row>
  </sheetData>
  <mergeCells count="18">
    <mergeCell ref="C38:J38"/>
    <mergeCell ref="C27:K27"/>
    <mergeCell ref="C31:K31"/>
    <mergeCell ref="C1:K1"/>
    <mergeCell ref="J12:J13"/>
    <mergeCell ref="K12:K13"/>
    <mergeCell ref="C15:K15"/>
    <mergeCell ref="C22:K22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7E69-0F64-4AFA-9A2A-667A31458359}">
  <dimension ref="A1:K127"/>
  <sheetViews>
    <sheetView workbookViewId="0">
      <selection activeCell="U29" sqref="U29"/>
    </sheetView>
  </sheetViews>
  <sheetFormatPr defaultRowHeight="14.4" x14ac:dyDescent="0.3"/>
  <cols>
    <col min="1" max="3" width="9.109375" style="3"/>
    <col min="4" max="4" width="59.109375" style="3" customWidth="1"/>
    <col min="5" max="5" width="9.109375" style="3"/>
    <col min="6" max="6" width="12.44140625" style="3" customWidth="1"/>
    <col min="7" max="7" width="15.109375" style="3" customWidth="1"/>
    <col min="8" max="8" width="11.44140625" style="3" customWidth="1"/>
    <col min="9" max="9" width="10.5546875" style="3" customWidth="1"/>
    <col min="10" max="10" width="10.6640625" style="3" customWidth="1"/>
    <col min="11" max="11" width="10.44140625" style="3" customWidth="1"/>
  </cols>
  <sheetData>
    <row r="1" spans="3:11" x14ac:dyDescent="0.3">
      <c r="C1" s="374" t="s">
        <v>143</v>
      </c>
      <c r="D1" s="374"/>
      <c r="E1" s="374"/>
      <c r="F1" s="374"/>
      <c r="G1" s="374"/>
      <c r="H1" s="374"/>
      <c r="I1" s="374"/>
      <c r="J1" s="374"/>
      <c r="K1" s="374"/>
    </row>
    <row r="2" spans="3:11" ht="15" thickBot="1" x14ac:dyDescent="0.35">
      <c r="J2" s="2"/>
      <c r="K2" s="9" t="s">
        <v>181</v>
      </c>
    </row>
    <row r="3" spans="3:11" ht="15" thickBot="1" x14ac:dyDescent="0.35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" thickBot="1" x14ac:dyDescent="0.3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3">
      <c r="D5" s="1"/>
      <c r="E5" s="1"/>
      <c r="F5" s="1"/>
      <c r="G5" s="1"/>
      <c r="H5" s="1"/>
      <c r="I5" s="1"/>
      <c r="J5" s="1"/>
      <c r="K5" s="1"/>
    </row>
    <row r="6" spans="3:11" x14ac:dyDescent="0.3">
      <c r="D6" s="1"/>
      <c r="E6" s="1"/>
      <c r="F6" s="1"/>
      <c r="G6" s="1"/>
      <c r="H6" s="1"/>
      <c r="I6" s="1"/>
      <c r="J6" s="1"/>
      <c r="K6" s="1"/>
    </row>
    <row r="7" spans="3:11" ht="15" thickBot="1" x14ac:dyDescent="0.35"/>
    <row r="8" spans="3:11" ht="15" thickBot="1" x14ac:dyDescent="0.35">
      <c r="C8" s="382" t="s">
        <v>182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3">
      <c r="C9" s="3" t="s">
        <v>5</v>
      </c>
    </row>
    <row r="11" spans="3:11" ht="15" thickBot="1" x14ac:dyDescent="0.35"/>
    <row r="12" spans="3:11" x14ac:dyDescent="0.3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51.75" customHeight="1" thickBot="1" x14ac:dyDescent="0.35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ht="15" thickBot="1" x14ac:dyDescent="0.35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5" thickBot="1" x14ac:dyDescent="0.35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3">
      <c r="C16" s="10">
        <v>1</v>
      </c>
      <c r="D16" s="22" t="s">
        <v>16</v>
      </c>
      <c r="E16" s="6" t="s">
        <v>17</v>
      </c>
      <c r="F16" s="6">
        <v>1</v>
      </c>
      <c r="G16" s="18"/>
      <c r="H16" s="18"/>
      <c r="I16" s="77"/>
      <c r="J16" s="20">
        <f t="shared" ref="J16:J29" si="0">(G16+(H16*I16))</f>
        <v>0</v>
      </c>
      <c r="K16" s="35">
        <f t="shared" ref="K16:K29" si="1">F16*J16</f>
        <v>0</v>
      </c>
    </row>
    <row r="17" spans="3:11" x14ac:dyDescent="0.3">
      <c r="C17" s="16">
        <v>2</v>
      </c>
      <c r="D17" s="17" t="s">
        <v>18</v>
      </c>
      <c r="E17" s="6" t="s">
        <v>19</v>
      </c>
      <c r="F17" s="6">
        <v>2</v>
      </c>
      <c r="G17" s="18"/>
      <c r="H17" s="18"/>
      <c r="I17" s="18"/>
      <c r="J17" s="20">
        <f t="shared" si="0"/>
        <v>0</v>
      </c>
      <c r="K17" s="35">
        <f t="shared" si="1"/>
        <v>0</v>
      </c>
    </row>
    <row r="18" spans="3:11" x14ac:dyDescent="0.3">
      <c r="C18" s="16">
        <v>3</v>
      </c>
      <c r="D18" s="17" t="s">
        <v>20</v>
      </c>
      <c r="E18" s="6" t="s">
        <v>17</v>
      </c>
      <c r="F18" s="6">
        <v>2</v>
      </c>
      <c r="G18" s="18"/>
      <c r="H18" s="18"/>
      <c r="I18" s="18"/>
      <c r="J18" s="20">
        <f t="shared" si="0"/>
        <v>0</v>
      </c>
      <c r="K18" s="35">
        <f t="shared" si="1"/>
        <v>0</v>
      </c>
    </row>
    <row r="19" spans="3:11" x14ac:dyDescent="0.3">
      <c r="C19" s="16">
        <v>4</v>
      </c>
      <c r="D19" s="22" t="s">
        <v>21</v>
      </c>
      <c r="E19" s="6" t="s">
        <v>19</v>
      </c>
      <c r="F19" s="6">
        <v>1</v>
      </c>
      <c r="G19" s="18"/>
      <c r="H19" s="18"/>
      <c r="I19" s="18"/>
      <c r="J19" s="20">
        <f t="shared" si="0"/>
        <v>0</v>
      </c>
      <c r="K19" s="35">
        <f t="shared" si="1"/>
        <v>0</v>
      </c>
    </row>
    <row r="20" spans="3:11" x14ac:dyDescent="0.3">
      <c r="C20" s="16">
        <v>5</v>
      </c>
      <c r="D20" s="22" t="s">
        <v>22</v>
      </c>
      <c r="E20" s="6" t="s">
        <v>19</v>
      </c>
      <c r="F20" s="6">
        <v>1</v>
      </c>
      <c r="G20" s="18"/>
      <c r="H20" s="18"/>
      <c r="I20" s="18"/>
      <c r="J20" s="20">
        <f t="shared" si="0"/>
        <v>0</v>
      </c>
      <c r="K20" s="35">
        <f t="shared" si="1"/>
        <v>0</v>
      </c>
    </row>
    <row r="21" spans="3:11" x14ac:dyDescent="0.3">
      <c r="C21" s="16">
        <v>6</v>
      </c>
      <c r="D21" s="22" t="s">
        <v>23</v>
      </c>
      <c r="E21" s="6" t="s">
        <v>19</v>
      </c>
      <c r="F21" s="6">
        <v>6</v>
      </c>
      <c r="G21" s="18"/>
      <c r="H21" s="18"/>
      <c r="I21" s="18"/>
      <c r="J21" s="20">
        <f t="shared" si="0"/>
        <v>0</v>
      </c>
      <c r="K21" s="35">
        <f t="shared" si="1"/>
        <v>0</v>
      </c>
    </row>
    <row r="22" spans="3:11" x14ac:dyDescent="0.3">
      <c r="C22" s="16">
        <v>7</v>
      </c>
      <c r="D22" s="22" t="s">
        <v>24</v>
      </c>
      <c r="E22" s="6" t="s">
        <v>19</v>
      </c>
      <c r="F22" s="6">
        <v>6</v>
      </c>
      <c r="G22" s="18"/>
      <c r="H22" s="18"/>
      <c r="I22" s="18"/>
      <c r="J22" s="20">
        <f t="shared" si="0"/>
        <v>0</v>
      </c>
      <c r="K22" s="35">
        <f t="shared" si="1"/>
        <v>0</v>
      </c>
    </row>
    <row r="23" spans="3:11" x14ac:dyDescent="0.3">
      <c r="C23" s="16">
        <v>8</v>
      </c>
      <c r="D23" s="22" t="s">
        <v>25</v>
      </c>
      <c r="E23" s="6" t="s">
        <v>17</v>
      </c>
      <c r="F23" s="6">
        <v>1</v>
      </c>
      <c r="G23" s="18"/>
      <c r="H23" s="18"/>
      <c r="I23" s="18"/>
      <c r="J23" s="20">
        <f t="shared" si="0"/>
        <v>0</v>
      </c>
      <c r="K23" s="35">
        <f t="shared" si="1"/>
        <v>0</v>
      </c>
    </row>
    <row r="24" spans="3:11" x14ac:dyDescent="0.3">
      <c r="C24" s="16">
        <v>9</v>
      </c>
      <c r="D24" s="22" t="s">
        <v>132</v>
      </c>
      <c r="E24" s="6" t="s">
        <v>17</v>
      </c>
      <c r="F24" s="6">
        <v>1</v>
      </c>
      <c r="G24" s="18"/>
      <c r="H24" s="18"/>
      <c r="I24" s="18"/>
      <c r="J24" s="20">
        <f t="shared" si="0"/>
        <v>0</v>
      </c>
      <c r="K24" s="35">
        <f t="shared" si="1"/>
        <v>0</v>
      </c>
    </row>
    <row r="25" spans="3:11" x14ac:dyDescent="0.3">
      <c r="C25" s="16">
        <v>10</v>
      </c>
      <c r="D25" s="22" t="s">
        <v>27</v>
      </c>
      <c r="E25" s="6" t="s">
        <v>17</v>
      </c>
      <c r="F25" s="6">
        <v>1</v>
      </c>
      <c r="G25" s="18"/>
      <c r="H25" s="18"/>
      <c r="I25" s="18"/>
      <c r="J25" s="20">
        <f t="shared" si="0"/>
        <v>0</v>
      </c>
      <c r="K25" s="35">
        <f t="shared" si="1"/>
        <v>0</v>
      </c>
    </row>
    <row r="26" spans="3:11" x14ac:dyDescent="0.3">
      <c r="C26" s="16">
        <v>11</v>
      </c>
      <c r="D26" s="22" t="s">
        <v>28</v>
      </c>
      <c r="E26" s="6" t="s">
        <v>19</v>
      </c>
      <c r="F26" s="6">
        <v>6</v>
      </c>
      <c r="G26" s="18"/>
      <c r="H26" s="18"/>
      <c r="I26" s="18"/>
      <c r="J26" s="20">
        <f t="shared" si="0"/>
        <v>0</v>
      </c>
      <c r="K26" s="35">
        <f t="shared" si="1"/>
        <v>0</v>
      </c>
    </row>
    <row r="27" spans="3:11" x14ac:dyDescent="0.3">
      <c r="C27" s="16">
        <v>12</v>
      </c>
      <c r="D27" s="22" t="s">
        <v>29</v>
      </c>
      <c r="E27" s="6" t="s">
        <v>19</v>
      </c>
      <c r="F27" s="6">
        <v>1</v>
      </c>
      <c r="G27" s="18"/>
      <c r="H27" s="18"/>
      <c r="I27" s="18"/>
      <c r="J27" s="20">
        <f t="shared" si="0"/>
        <v>0</v>
      </c>
      <c r="K27" s="35">
        <f t="shared" si="1"/>
        <v>0</v>
      </c>
    </row>
    <row r="28" spans="3:11" x14ac:dyDescent="0.3">
      <c r="C28" s="16">
        <v>13</v>
      </c>
      <c r="D28" s="22" t="s">
        <v>30</v>
      </c>
      <c r="E28" s="6" t="s">
        <v>19</v>
      </c>
      <c r="F28" s="6">
        <v>2</v>
      </c>
      <c r="G28" s="18"/>
      <c r="H28" s="18"/>
      <c r="I28" s="18"/>
      <c r="J28" s="20">
        <f t="shared" si="0"/>
        <v>0</v>
      </c>
      <c r="K28" s="35">
        <f t="shared" si="1"/>
        <v>0</v>
      </c>
    </row>
    <row r="29" spans="3:11" ht="15" thickBot="1" x14ac:dyDescent="0.35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37">
        <f t="shared" si="1"/>
        <v>0</v>
      </c>
    </row>
    <row r="30" spans="3:11" ht="15" thickBot="1" x14ac:dyDescent="0.35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x14ac:dyDescent="0.3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x14ac:dyDescent="0.3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x14ac:dyDescent="0.3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x14ac:dyDescent="0.3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0">
        <f>(G34+(H34*I34))</f>
        <v>0</v>
      </c>
      <c r="K34" s="24">
        <f>F34*J34</f>
        <v>0</v>
      </c>
    </row>
    <row r="35" spans="3:11" ht="15" thickBot="1" x14ac:dyDescent="0.35">
      <c r="C35" s="25">
        <v>19</v>
      </c>
      <c r="D35" s="22" t="s">
        <v>36</v>
      </c>
      <c r="E35" s="6" t="s">
        <v>19</v>
      </c>
      <c r="F35" s="6">
        <v>1</v>
      </c>
      <c r="G35" s="18"/>
      <c r="H35" s="18"/>
      <c r="I35" s="18"/>
      <c r="J35" s="20">
        <f>(G35+(H35*I35))</f>
        <v>0</v>
      </c>
      <c r="K35" s="24">
        <f>F35*J35</f>
        <v>0</v>
      </c>
    </row>
    <row r="36" spans="3:11" ht="15" thickBot="1" x14ac:dyDescent="0.35">
      <c r="C36" s="398" t="s">
        <v>37</v>
      </c>
      <c r="D36" s="399"/>
      <c r="E36" s="399"/>
      <c r="F36" s="399"/>
      <c r="G36" s="399"/>
      <c r="H36" s="399"/>
      <c r="I36" s="399"/>
      <c r="J36" s="399"/>
      <c r="K36" s="378"/>
    </row>
    <row r="37" spans="3:11" x14ac:dyDescent="0.3">
      <c r="C37" s="38">
        <v>20</v>
      </c>
      <c r="D37" s="39" t="s">
        <v>38</v>
      </c>
      <c r="E37" s="29" t="s">
        <v>19</v>
      </c>
      <c r="F37" s="29">
        <v>2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x14ac:dyDescent="0.3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x14ac:dyDescent="0.3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ht="26.4" x14ac:dyDescent="0.3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x14ac:dyDescent="0.3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27" thickBot="1" x14ac:dyDescent="0.35">
      <c r="C42" s="42">
        <v>25</v>
      </c>
      <c r="D42" s="43" t="s">
        <v>43</v>
      </c>
      <c r="E42" s="7" t="s">
        <v>44</v>
      </c>
      <c r="F42" s="7">
        <v>4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5" thickBot="1" x14ac:dyDescent="0.35">
      <c r="C43" s="376" t="s">
        <v>45</v>
      </c>
      <c r="D43" s="377"/>
      <c r="E43" s="377"/>
      <c r="F43" s="377"/>
      <c r="G43" s="377"/>
      <c r="H43" s="377"/>
      <c r="I43" s="377"/>
      <c r="J43" s="377"/>
      <c r="K43" s="378"/>
    </row>
    <row r="44" spans="3:11" x14ac:dyDescent="0.3">
      <c r="C44" s="38">
        <v>26</v>
      </c>
      <c r="D44" s="51" t="s">
        <v>46</v>
      </c>
      <c r="E44" s="29" t="s">
        <v>19</v>
      </c>
      <c r="F44" s="29">
        <v>1</v>
      </c>
      <c r="G44" s="30"/>
      <c r="H44" s="30"/>
      <c r="I44" s="31"/>
      <c r="J44" s="32">
        <f t="shared" ref="J44:J59" si="4">(G44+(H44*I44))</f>
        <v>0</v>
      </c>
      <c r="K44" s="33">
        <f t="shared" ref="K44:K59" si="5">F44*J44</f>
        <v>0</v>
      </c>
    </row>
    <row r="45" spans="3:11" x14ac:dyDescent="0.3">
      <c r="C45" s="16">
        <v>27</v>
      </c>
      <c r="D45" s="52" t="s">
        <v>47</v>
      </c>
      <c r="E45" s="6" t="s">
        <v>19</v>
      </c>
      <c r="F45" s="6">
        <v>1</v>
      </c>
      <c r="G45" s="18"/>
      <c r="H45" s="18"/>
      <c r="I45" s="19"/>
      <c r="J45" s="20">
        <f t="shared" si="4"/>
        <v>0</v>
      </c>
      <c r="K45" s="21">
        <f t="shared" si="5"/>
        <v>0</v>
      </c>
    </row>
    <row r="46" spans="3:11" x14ac:dyDescent="0.3">
      <c r="C46" s="16">
        <v>28</v>
      </c>
      <c r="D46" s="52" t="s">
        <v>48</v>
      </c>
      <c r="E46" s="6" t="s">
        <v>19</v>
      </c>
      <c r="F46" s="6">
        <v>1</v>
      </c>
      <c r="G46" s="18"/>
      <c r="H46" s="18"/>
      <c r="I46" s="19"/>
      <c r="J46" s="20">
        <f t="shared" si="4"/>
        <v>0</v>
      </c>
      <c r="K46" s="21">
        <f t="shared" si="5"/>
        <v>0</v>
      </c>
    </row>
    <row r="47" spans="3:11" x14ac:dyDescent="0.3">
      <c r="C47" s="16">
        <v>29</v>
      </c>
      <c r="D47" s="52" t="s">
        <v>49</v>
      </c>
      <c r="E47" s="6" t="s">
        <v>19</v>
      </c>
      <c r="F47" s="6">
        <v>1</v>
      </c>
      <c r="G47" s="18"/>
      <c r="H47" s="18"/>
      <c r="I47" s="19"/>
      <c r="J47" s="20">
        <f t="shared" si="4"/>
        <v>0</v>
      </c>
      <c r="K47" s="21">
        <f t="shared" si="5"/>
        <v>0</v>
      </c>
    </row>
    <row r="48" spans="3:11" x14ac:dyDescent="0.3">
      <c r="C48" s="16">
        <v>30</v>
      </c>
      <c r="D48" s="52" t="s">
        <v>50</v>
      </c>
      <c r="E48" s="6" t="s">
        <v>19</v>
      </c>
      <c r="F48" s="6">
        <v>1</v>
      </c>
      <c r="G48" s="18"/>
      <c r="H48" s="18"/>
      <c r="I48" s="19"/>
      <c r="J48" s="20">
        <f t="shared" si="4"/>
        <v>0</v>
      </c>
      <c r="K48" s="21">
        <f t="shared" si="5"/>
        <v>0</v>
      </c>
    </row>
    <row r="49" spans="3:11" x14ac:dyDescent="0.3">
      <c r="C49" s="16">
        <v>31</v>
      </c>
      <c r="D49" s="52" t="s">
        <v>51</v>
      </c>
      <c r="E49" s="6" t="s">
        <v>19</v>
      </c>
      <c r="F49" s="6">
        <v>1</v>
      </c>
      <c r="G49" s="18"/>
      <c r="H49" s="18"/>
      <c r="I49" s="19"/>
      <c r="J49" s="20">
        <f t="shared" si="4"/>
        <v>0</v>
      </c>
      <c r="K49" s="21">
        <f t="shared" si="5"/>
        <v>0</v>
      </c>
    </row>
    <row r="50" spans="3:11" x14ac:dyDescent="0.3">
      <c r="C50" s="16">
        <v>32</v>
      </c>
      <c r="D50" s="52" t="s">
        <v>52</v>
      </c>
      <c r="E50" s="6" t="s">
        <v>19</v>
      </c>
      <c r="F50" s="6">
        <v>1</v>
      </c>
      <c r="G50" s="18"/>
      <c r="H50" s="18"/>
      <c r="I50" s="19"/>
      <c r="J50" s="20">
        <f t="shared" si="4"/>
        <v>0</v>
      </c>
      <c r="K50" s="21">
        <f t="shared" si="5"/>
        <v>0</v>
      </c>
    </row>
    <row r="51" spans="3:11" x14ac:dyDescent="0.3">
      <c r="C51" s="16">
        <v>33</v>
      </c>
      <c r="D51" s="52" t="s">
        <v>53</v>
      </c>
      <c r="E51" s="6" t="s">
        <v>19</v>
      </c>
      <c r="F51" s="6">
        <v>2</v>
      </c>
      <c r="G51" s="18"/>
      <c r="H51" s="18"/>
      <c r="I51" s="19"/>
      <c r="J51" s="20">
        <f t="shared" si="4"/>
        <v>0</v>
      </c>
      <c r="K51" s="21">
        <f t="shared" si="5"/>
        <v>0</v>
      </c>
    </row>
    <row r="52" spans="3:11" x14ac:dyDescent="0.3">
      <c r="C52" s="16">
        <v>34</v>
      </c>
      <c r="D52" s="52" t="s">
        <v>54</v>
      </c>
      <c r="E52" s="6" t="s">
        <v>19</v>
      </c>
      <c r="F52" s="6">
        <v>2</v>
      </c>
      <c r="G52" s="18"/>
      <c r="H52" s="18"/>
      <c r="I52" s="19"/>
      <c r="J52" s="20">
        <f t="shared" si="4"/>
        <v>0</v>
      </c>
      <c r="K52" s="21">
        <f t="shared" si="5"/>
        <v>0</v>
      </c>
    </row>
    <row r="53" spans="3:11" x14ac:dyDescent="0.3">
      <c r="C53" s="16">
        <v>35</v>
      </c>
      <c r="D53" s="52" t="s">
        <v>55</v>
      </c>
      <c r="E53" s="6" t="s">
        <v>17</v>
      </c>
      <c r="F53" s="6">
        <v>2</v>
      </c>
      <c r="G53" s="18"/>
      <c r="H53" s="18"/>
      <c r="I53" s="19"/>
      <c r="J53" s="20">
        <f t="shared" si="4"/>
        <v>0</v>
      </c>
      <c r="K53" s="21">
        <f t="shared" si="5"/>
        <v>0</v>
      </c>
    </row>
    <row r="54" spans="3:11" x14ac:dyDescent="0.3">
      <c r="C54" s="16">
        <v>36</v>
      </c>
      <c r="D54" s="52" t="s">
        <v>56</v>
      </c>
      <c r="E54" s="6" t="s">
        <v>19</v>
      </c>
      <c r="F54" s="6">
        <v>4</v>
      </c>
      <c r="G54" s="18"/>
      <c r="H54" s="18"/>
      <c r="I54" s="19"/>
      <c r="J54" s="20">
        <f t="shared" si="4"/>
        <v>0</v>
      </c>
      <c r="K54" s="21">
        <f t="shared" si="5"/>
        <v>0</v>
      </c>
    </row>
    <row r="55" spans="3:11" x14ac:dyDescent="0.3">
      <c r="C55" s="16">
        <v>37</v>
      </c>
      <c r="D55" s="60" t="s">
        <v>57</v>
      </c>
      <c r="E55" s="6" t="s">
        <v>19</v>
      </c>
      <c r="F55" s="6">
        <v>4</v>
      </c>
      <c r="G55" s="18"/>
      <c r="H55" s="18"/>
      <c r="I55" s="19"/>
      <c r="J55" s="20">
        <f t="shared" si="4"/>
        <v>0</v>
      </c>
      <c r="K55" s="21">
        <f t="shared" si="5"/>
        <v>0</v>
      </c>
    </row>
    <row r="56" spans="3:11" x14ac:dyDescent="0.3">
      <c r="C56" s="16">
        <v>38</v>
      </c>
      <c r="D56" s="52" t="s">
        <v>58</v>
      </c>
      <c r="E56" s="6" t="s">
        <v>17</v>
      </c>
      <c r="F56" s="6">
        <v>4</v>
      </c>
      <c r="G56" s="18"/>
      <c r="H56" s="18"/>
      <c r="I56" s="19"/>
      <c r="J56" s="20">
        <f t="shared" si="4"/>
        <v>0</v>
      </c>
      <c r="K56" s="21">
        <f t="shared" si="5"/>
        <v>0</v>
      </c>
    </row>
    <row r="57" spans="3:11" x14ac:dyDescent="0.3">
      <c r="C57" s="42">
        <v>39</v>
      </c>
      <c r="D57" s="75" t="s">
        <v>59</v>
      </c>
      <c r="E57" s="7" t="s">
        <v>17</v>
      </c>
      <c r="F57" s="7">
        <v>4</v>
      </c>
      <c r="G57" s="27"/>
      <c r="H57" s="27"/>
      <c r="I57" s="44"/>
      <c r="J57" s="23">
        <f t="shared" si="4"/>
        <v>0</v>
      </c>
      <c r="K57" s="24">
        <f t="shared" si="5"/>
        <v>0</v>
      </c>
    </row>
    <row r="58" spans="3:11" x14ac:dyDescent="0.3">
      <c r="C58" s="72">
        <v>40</v>
      </c>
      <c r="D58" s="76" t="s">
        <v>60</v>
      </c>
      <c r="E58" s="73" t="s">
        <v>17</v>
      </c>
      <c r="F58" s="73">
        <v>1</v>
      </c>
      <c r="G58" s="74"/>
      <c r="H58" s="74"/>
      <c r="I58" s="74"/>
      <c r="J58" s="23">
        <f t="shared" si="4"/>
        <v>0</v>
      </c>
      <c r="K58" s="24">
        <f t="shared" si="5"/>
        <v>0</v>
      </c>
    </row>
    <row r="59" spans="3:11" ht="15" thickBot="1" x14ac:dyDescent="0.35">
      <c r="C59" s="72">
        <v>41</v>
      </c>
      <c r="D59" s="76" t="s">
        <v>61</v>
      </c>
      <c r="E59" s="73" t="s">
        <v>19</v>
      </c>
      <c r="F59" s="73">
        <v>1</v>
      </c>
      <c r="G59" s="74"/>
      <c r="H59" s="74"/>
      <c r="I59" s="74"/>
      <c r="J59" s="23">
        <f t="shared" si="4"/>
        <v>0</v>
      </c>
      <c r="K59" s="24">
        <f t="shared" si="5"/>
        <v>0</v>
      </c>
    </row>
    <row r="60" spans="3:11" ht="15" thickBot="1" x14ac:dyDescent="0.35">
      <c r="C60" s="376" t="s">
        <v>62</v>
      </c>
      <c r="D60" s="377"/>
      <c r="E60" s="377"/>
      <c r="F60" s="377"/>
      <c r="G60" s="377"/>
      <c r="H60" s="377"/>
      <c r="I60" s="377"/>
      <c r="J60" s="377"/>
      <c r="K60" s="378"/>
    </row>
    <row r="61" spans="3:11" x14ac:dyDescent="0.3">
      <c r="C61" s="38">
        <v>42</v>
      </c>
      <c r="D61" s="45" t="s">
        <v>63</v>
      </c>
      <c r="E61" s="29" t="s">
        <v>19</v>
      </c>
      <c r="F61" s="6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x14ac:dyDescent="0.3">
      <c r="C62" s="16">
        <v>43</v>
      </c>
      <c r="D62" s="46" t="s">
        <v>64</v>
      </c>
      <c r="E62" s="6" t="s">
        <v>19</v>
      </c>
      <c r="F62" s="6">
        <v>4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x14ac:dyDescent="0.3">
      <c r="C63" s="16">
        <v>44</v>
      </c>
      <c r="D63" s="47" t="s">
        <v>65</v>
      </c>
      <c r="E63" s="6" t="s">
        <v>19</v>
      </c>
      <c r="F63" s="6">
        <v>4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x14ac:dyDescent="0.3">
      <c r="C64" s="16">
        <v>45</v>
      </c>
      <c r="D64" s="46" t="s">
        <v>66</v>
      </c>
      <c r="E64" s="6" t="s">
        <v>19</v>
      </c>
      <c r="F64" s="6">
        <v>4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x14ac:dyDescent="0.3">
      <c r="C65" s="16">
        <v>46</v>
      </c>
      <c r="D65" s="46" t="s">
        <v>67</v>
      </c>
      <c r="E65" s="6" t="s">
        <v>19</v>
      </c>
      <c r="F65" s="6">
        <v>4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x14ac:dyDescent="0.3">
      <c r="C66" s="16">
        <v>47</v>
      </c>
      <c r="D66" s="46" t="s">
        <v>68</v>
      </c>
      <c r="E66" s="6" t="s">
        <v>19</v>
      </c>
      <c r="F66" s="6">
        <v>4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x14ac:dyDescent="0.3">
      <c r="C67" s="16">
        <v>48</v>
      </c>
      <c r="D67" s="46" t="s">
        <v>69</v>
      </c>
      <c r="E67" s="6" t="s">
        <v>19</v>
      </c>
      <c r="F67" s="6">
        <v>4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x14ac:dyDescent="0.3">
      <c r="C68" s="16">
        <v>49</v>
      </c>
      <c r="D68" s="46" t="s">
        <v>70</v>
      </c>
      <c r="E68" s="6" t="s">
        <v>19</v>
      </c>
      <c r="F68" s="6">
        <v>4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x14ac:dyDescent="0.3">
      <c r="C69" s="16">
        <v>50</v>
      </c>
      <c r="D69" s="46" t="s">
        <v>71</v>
      </c>
      <c r="E69" s="6" t="s">
        <v>19</v>
      </c>
      <c r="F69" s="6">
        <v>4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x14ac:dyDescent="0.3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ht="15" thickBot="1" x14ac:dyDescent="0.35">
      <c r="C71" s="42">
        <v>52</v>
      </c>
      <c r="D71" s="49" t="s">
        <v>73</v>
      </c>
      <c r="E71" s="7" t="s">
        <v>19</v>
      </c>
      <c r="F71" s="6">
        <v>4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5" thickBot="1" x14ac:dyDescent="0.35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x14ac:dyDescent="0.3">
      <c r="C73" s="50">
        <v>53</v>
      </c>
      <c r="D73" s="51" t="s">
        <v>75</v>
      </c>
      <c r="E73" s="29" t="s">
        <v>19</v>
      </c>
      <c r="F73" s="29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x14ac:dyDescent="0.3">
      <c r="C74" s="34">
        <v>54</v>
      </c>
      <c r="D74" s="52" t="s">
        <v>76</v>
      </c>
      <c r="E74" s="6" t="s">
        <v>19</v>
      </c>
      <c r="F74" s="6">
        <v>4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x14ac:dyDescent="0.3">
      <c r="C75" s="34">
        <v>55</v>
      </c>
      <c r="D75" s="52" t="s">
        <v>77</v>
      </c>
      <c r="E75" s="6" t="s">
        <v>19</v>
      </c>
      <c r="F75" s="6">
        <v>4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x14ac:dyDescent="0.3">
      <c r="C76" s="34">
        <v>56</v>
      </c>
      <c r="D76" s="52" t="s">
        <v>67</v>
      </c>
      <c r="E76" s="6" t="s">
        <v>19</v>
      </c>
      <c r="F76" s="6">
        <v>4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ht="15" thickBot="1" x14ac:dyDescent="0.35">
      <c r="C77" s="36">
        <v>57</v>
      </c>
      <c r="D77" s="53" t="s">
        <v>68</v>
      </c>
      <c r="E77" s="7" t="s">
        <v>19</v>
      </c>
      <c r="F77" s="7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5" thickBot="1" x14ac:dyDescent="0.35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x14ac:dyDescent="0.3">
      <c r="C79" s="38">
        <v>58</v>
      </c>
      <c r="D79" s="45" t="s">
        <v>79</v>
      </c>
      <c r="E79" s="29" t="s">
        <v>17</v>
      </c>
      <c r="F79" s="29">
        <v>2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ht="15" thickBot="1" x14ac:dyDescent="0.35">
      <c r="C80" s="25">
        <v>59</v>
      </c>
      <c r="D80" s="65" t="s">
        <v>80</v>
      </c>
      <c r="E80" s="66" t="s">
        <v>19</v>
      </c>
      <c r="F80" s="66">
        <v>1</v>
      </c>
      <c r="G80" s="67"/>
      <c r="H80" s="67"/>
      <c r="I80" s="68"/>
      <c r="J80" s="20">
        <f>(G80+(H80*I80))</f>
        <v>0</v>
      </c>
      <c r="K80" s="21">
        <f>F80*J80</f>
        <v>0</v>
      </c>
    </row>
    <row r="81" spans="3:11" ht="15" thickBot="1" x14ac:dyDescent="0.35">
      <c r="C81" s="406" t="s">
        <v>81</v>
      </c>
      <c r="D81" s="407"/>
      <c r="E81" s="407"/>
      <c r="F81" s="407"/>
      <c r="G81" s="407"/>
      <c r="H81" s="407"/>
      <c r="I81" s="407"/>
      <c r="J81" s="407"/>
      <c r="K81" s="408"/>
    </row>
    <row r="82" spans="3:11" x14ac:dyDescent="0.3">
      <c r="C82" s="69">
        <v>60</v>
      </c>
      <c r="D82" s="70" t="s">
        <v>82</v>
      </c>
      <c r="E82" s="12" t="s">
        <v>17</v>
      </c>
      <c r="F82" s="6">
        <v>2</v>
      </c>
      <c r="G82" s="13"/>
      <c r="H82" s="13"/>
      <c r="I82" s="71"/>
      <c r="J82" s="20">
        <f t="shared" ref="J82:J88" si="8">(G82+(H82*I82))</f>
        <v>0</v>
      </c>
      <c r="K82" s="21">
        <f t="shared" ref="K82:K88" si="9">F82*J82</f>
        <v>0</v>
      </c>
    </row>
    <row r="83" spans="3:11" x14ac:dyDescent="0.3">
      <c r="C83" s="34">
        <v>61</v>
      </c>
      <c r="D83" s="52" t="s">
        <v>83</v>
      </c>
      <c r="E83" s="6" t="s">
        <v>19</v>
      </c>
      <c r="F83" s="6">
        <v>4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x14ac:dyDescent="0.3">
      <c r="C84" s="34">
        <v>62</v>
      </c>
      <c r="D84" s="52" t="s">
        <v>84</v>
      </c>
      <c r="E84" s="6" t="s">
        <v>17</v>
      </c>
      <c r="F84" s="6">
        <v>4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x14ac:dyDescent="0.3">
      <c r="C85" s="34">
        <v>63</v>
      </c>
      <c r="D85" s="52" t="s">
        <v>85</v>
      </c>
      <c r="E85" s="6" t="s">
        <v>19</v>
      </c>
      <c r="F85" s="6">
        <v>4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x14ac:dyDescent="0.3">
      <c r="C86" s="34">
        <v>64</v>
      </c>
      <c r="D86" s="52" t="s">
        <v>86</v>
      </c>
      <c r="E86" s="6" t="s">
        <v>19</v>
      </c>
      <c r="F86" s="6">
        <v>4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x14ac:dyDescent="0.3">
      <c r="C87" s="34">
        <v>65</v>
      </c>
      <c r="D87" s="52" t="s">
        <v>87</v>
      </c>
      <c r="E87" s="6" t="s">
        <v>17</v>
      </c>
      <c r="F87" s="6">
        <v>2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ht="15" thickBot="1" x14ac:dyDescent="0.35">
      <c r="C88" s="36">
        <v>66</v>
      </c>
      <c r="D88" s="53" t="s">
        <v>88</v>
      </c>
      <c r="E88" s="7" t="s">
        <v>19</v>
      </c>
      <c r="F88" s="6">
        <v>4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5" thickBot="1" x14ac:dyDescent="0.35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x14ac:dyDescent="0.3">
      <c r="C90" s="38">
        <v>67</v>
      </c>
      <c r="D90" s="54" t="s">
        <v>90</v>
      </c>
      <c r="E90" s="29" t="s">
        <v>19</v>
      </c>
      <c r="F90" s="29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x14ac:dyDescent="0.3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x14ac:dyDescent="0.3">
      <c r="C92" s="16">
        <v>69</v>
      </c>
      <c r="D92" s="52" t="s">
        <v>92</v>
      </c>
      <c r="E92" s="6" t="s">
        <v>19</v>
      </c>
      <c r="F92" s="6">
        <v>2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x14ac:dyDescent="0.3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x14ac:dyDescent="0.3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x14ac:dyDescent="0.3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x14ac:dyDescent="0.3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x14ac:dyDescent="0.3">
      <c r="C97" s="16">
        <v>74</v>
      </c>
      <c r="D97" s="52" t="s">
        <v>136</v>
      </c>
      <c r="E97" s="6" t="s">
        <v>19</v>
      </c>
      <c r="F97" s="6">
        <v>8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x14ac:dyDescent="0.3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x14ac:dyDescent="0.3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x14ac:dyDescent="0.3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ht="15" thickBot="1" x14ac:dyDescent="0.35">
      <c r="C101" s="42">
        <v>78</v>
      </c>
      <c r="D101" s="53" t="s">
        <v>100</v>
      </c>
      <c r="E101" s="7" t="s">
        <v>19</v>
      </c>
      <c r="F101" s="7">
        <v>1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5" thickBot="1" x14ac:dyDescent="0.35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x14ac:dyDescent="0.3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x14ac:dyDescent="0.3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x14ac:dyDescent="0.3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x14ac:dyDescent="0.3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x14ac:dyDescent="0.3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x14ac:dyDescent="0.3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 t="shared" ref="J108:J115" si="13">(G108+(H108*I108))</f>
        <v>0</v>
      </c>
      <c r="K108" s="21">
        <f t="shared" si="12"/>
        <v>0</v>
      </c>
    </row>
    <row r="109" spans="3:11" x14ac:dyDescent="0.3">
      <c r="C109" s="16">
        <v>85</v>
      </c>
      <c r="D109" s="60" t="s">
        <v>109</v>
      </c>
      <c r="E109" s="6" t="s">
        <v>19</v>
      </c>
      <c r="F109" s="6">
        <v>8</v>
      </c>
      <c r="G109" s="58"/>
      <c r="H109" s="58"/>
      <c r="I109" s="59"/>
      <c r="J109" s="20">
        <f t="shared" si="13"/>
        <v>0</v>
      </c>
      <c r="K109" s="21">
        <f t="shared" si="12"/>
        <v>0</v>
      </c>
    </row>
    <row r="110" spans="3:11" x14ac:dyDescent="0.3">
      <c r="C110" s="16">
        <v>86</v>
      </c>
      <c r="D110" s="60" t="s">
        <v>110</v>
      </c>
      <c r="E110" s="6" t="s">
        <v>19</v>
      </c>
      <c r="F110" s="6">
        <v>16</v>
      </c>
      <c r="G110" s="58"/>
      <c r="H110" s="58"/>
      <c r="I110" s="59"/>
      <c r="J110" s="20">
        <f t="shared" si="13"/>
        <v>0</v>
      </c>
      <c r="K110" s="21">
        <f t="shared" si="12"/>
        <v>0</v>
      </c>
    </row>
    <row r="111" spans="3:11" ht="26.4" x14ac:dyDescent="0.3">
      <c r="C111" s="16">
        <v>87</v>
      </c>
      <c r="D111" s="60" t="s">
        <v>111</v>
      </c>
      <c r="E111" s="6" t="s">
        <v>19</v>
      </c>
      <c r="F111" s="6">
        <v>8</v>
      </c>
      <c r="G111" s="58"/>
      <c r="H111" s="58"/>
      <c r="I111" s="59"/>
      <c r="J111" s="20">
        <f t="shared" si="13"/>
        <v>0</v>
      </c>
      <c r="K111" s="21">
        <f t="shared" si="12"/>
        <v>0</v>
      </c>
    </row>
    <row r="112" spans="3:11" x14ac:dyDescent="0.3">
      <c r="C112" s="16">
        <v>88</v>
      </c>
      <c r="D112" s="47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>F112*J112</f>
        <v>0</v>
      </c>
    </row>
    <row r="113" spans="3:11" x14ac:dyDescent="0.3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x14ac:dyDescent="0.3">
      <c r="C114" s="16">
        <v>90</v>
      </c>
      <c r="D114" s="52" t="s">
        <v>113</v>
      </c>
      <c r="E114" s="6" t="s">
        <v>19</v>
      </c>
      <c r="F114" s="6">
        <v>2</v>
      </c>
      <c r="G114" s="58"/>
      <c r="H114" s="58"/>
      <c r="I114" s="59"/>
      <c r="J114" s="20">
        <f t="shared" si="13"/>
        <v>0</v>
      </c>
      <c r="K114" s="21">
        <f t="shared" si="12"/>
        <v>0</v>
      </c>
    </row>
    <row r="115" spans="3:11" x14ac:dyDescent="0.3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 t="shared" si="13"/>
        <v>0</v>
      </c>
      <c r="K115" s="21">
        <f t="shared" si="12"/>
        <v>0</v>
      </c>
    </row>
    <row r="116" spans="3:11" x14ac:dyDescent="0.3">
      <c r="C116" s="16">
        <v>92</v>
      </c>
      <c r="D116" s="57" t="s">
        <v>115</v>
      </c>
      <c r="E116" s="6" t="s">
        <v>17</v>
      </c>
      <c r="F116" s="6">
        <v>2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x14ac:dyDescent="0.3">
      <c r="C117" s="16">
        <v>93</v>
      </c>
      <c r="D117" s="52" t="s">
        <v>116</v>
      </c>
      <c r="E117" s="6" t="s">
        <v>17</v>
      </c>
      <c r="F117" s="6">
        <v>2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x14ac:dyDescent="0.3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x14ac:dyDescent="0.3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x14ac:dyDescent="0.3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x14ac:dyDescent="0.3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x14ac:dyDescent="0.3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x14ac:dyDescent="0.3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x14ac:dyDescent="0.3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x14ac:dyDescent="0.3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ht="15" thickBot="1" x14ac:dyDescent="0.35">
      <c r="C126" s="42">
        <v>101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24">
        <f t="shared" si="12"/>
        <v>0</v>
      </c>
    </row>
    <row r="127" spans="3:11" ht="15" thickBot="1" x14ac:dyDescent="0.35">
      <c r="C127" s="400" t="s">
        <v>127</v>
      </c>
      <c r="D127" s="401"/>
      <c r="E127" s="401"/>
      <c r="F127" s="401"/>
      <c r="G127" s="401"/>
      <c r="H127" s="401"/>
      <c r="I127" s="401"/>
      <c r="J127" s="401"/>
      <c r="K127" s="64">
        <f>SUM(K16:K126)</f>
        <v>0</v>
      </c>
    </row>
  </sheetData>
  <mergeCells count="24">
    <mergeCell ref="C36:K36"/>
    <mergeCell ref="C1:K1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C15:K15"/>
    <mergeCell ref="C30:K30"/>
    <mergeCell ref="C102:K102"/>
    <mergeCell ref="C127:J127"/>
    <mergeCell ref="C43:K43"/>
    <mergeCell ref="C60:K60"/>
    <mergeCell ref="C72:K72"/>
    <mergeCell ref="C78:K78"/>
    <mergeCell ref="C81:K81"/>
    <mergeCell ref="C89:K8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8E759-A9BA-45B5-A17B-2DD57B6498DC}">
  <dimension ref="A1:K127"/>
  <sheetViews>
    <sheetView workbookViewId="0">
      <selection activeCell="W24" sqref="W24"/>
    </sheetView>
  </sheetViews>
  <sheetFormatPr defaultRowHeight="14.4" x14ac:dyDescent="0.3"/>
  <cols>
    <col min="1" max="3" width="9.109375" style="3"/>
    <col min="4" max="4" width="59.109375" style="3" customWidth="1"/>
    <col min="5" max="5" width="9.109375" style="3"/>
    <col min="6" max="6" width="12.44140625" style="3" customWidth="1"/>
    <col min="7" max="7" width="15.109375" style="3" customWidth="1"/>
    <col min="8" max="8" width="11.44140625" style="3" customWidth="1"/>
    <col min="9" max="9" width="10.5546875" style="3" customWidth="1"/>
    <col min="10" max="10" width="10.6640625" style="3" customWidth="1"/>
    <col min="11" max="11" width="10.44140625" style="3" customWidth="1"/>
  </cols>
  <sheetData>
    <row r="1" spans="3:11" x14ac:dyDescent="0.3">
      <c r="C1" s="374" t="s">
        <v>143</v>
      </c>
      <c r="D1" s="374"/>
      <c r="E1" s="374"/>
      <c r="F1" s="374"/>
      <c r="G1" s="374"/>
      <c r="H1" s="374"/>
      <c r="I1" s="374"/>
      <c r="J1" s="374"/>
      <c r="K1" s="374"/>
    </row>
    <row r="2" spans="3:11" ht="15" thickBot="1" x14ac:dyDescent="0.35">
      <c r="J2" s="2"/>
      <c r="K2" s="9" t="s">
        <v>183</v>
      </c>
    </row>
    <row r="3" spans="3:11" ht="15" thickBot="1" x14ac:dyDescent="0.35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" thickBot="1" x14ac:dyDescent="0.3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3">
      <c r="D5" s="1"/>
      <c r="E5" s="1"/>
      <c r="F5" s="1"/>
      <c r="G5" s="1"/>
      <c r="H5" s="1"/>
      <c r="I5" s="1"/>
      <c r="J5" s="1"/>
      <c r="K5" s="1"/>
    </row>
    <row r="6" spans="3:11" x14ac:dyDescent="0.3">
      <c r="D6" s="1"/>
      <c r="E6" s="1"/>
      <c r="F6" s="1"/>
      <c r="G6" s="1"/>
      <c r="H6" s="1"/>
      <c r="I6" s="1"/>
      <c r="J6" s="1"/>
      <c r="K6" s="1"/>
    </row>
    <row r="7" spans="3:11" ht="15" thickBot="1" x14ac:dyDescent="0.35"/>
    <row r="8" spans="3:11" ht="15" thickBot="1" x14ac:dyDescent="0.35">
      <c r="C8" s="382" t="s">
        <v>184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3">
      <c r="C9" s="3" t="s">
        <v>5</v>
      </c>
    </row>
    <row r="11" spans="3:11" ht="15" thickBot="1" x14ac:dyDescent="0.35"/>
    <row r="12" spans="3:11" x14ac:dyDescent="0.3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30.6" customHeight="1" thickBot="1" x14ac:dyDescent="0.35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ht="15" thickBot="1" x14ac:dyDescent="0.35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5" thickBot="1" x14ac:dyDescent="0.35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3">
      <c r="C16" s="10">
        <v>1</v>
      </c>
      <c r="D16" s="22" t="s">
        <v>16</v>
      </c>
      <c r="E16" s="6" t="s">
        <v>17</v>
      </c>
      <c r="F16" s="6">
        <v>1</v>
      </c>
      <c r="G16" s="18"/>
      <c r="H16" s="18"/>
      <c r="I16" s="77"/>
      <c r="J16" s="20">
        <f>(G16+(H16*I16))</f>
        <v>0</v>
      </c>
      <c r="K16" s="35">
        <f>F16*J16</f>
        <v>0</v>
      </c>
    </row>
    <row r="17" spans="3:11" x14ac:dyDescent="0.3">
      <c r="C17" s="16">
        <v>2</v>
      </c>
      <c r="D17" s="17" t="s">
        <v>18</v>
      </c>
      <c r="E17" s="6" t="s">
        <v>19</v>
      </c>
      <c r="F17" s="6">
        <v>2</v>
      </c>
      <c r="G17" s="18"/>
      <c r="H17" s="18"/>
      <c r="I17" s="18"/>
      <c r="J17" s="20">
        <f t="shared" ref="J17:J29" si="0">(G17+(H17*I17))</f>
        <v>0</v>
      </c>
      <c r="K17" s="35">
        <f t="shared" ref="K17:K29" si="1">F17*J17</f>
        <v>0</v>
      </c>
    </row>
    <row r="18" spans="3:11" x14ac:dyDescent="0.3">
      <c r="C18" s="16">
        <v>3</v>
      </c>
      <c r="D18" s="17" t="s">
        <v>20</v>
      </c>
      <c r="E18" s="6" t="s">
        <v>17</v>
      </c>
      <c r="F18" s="6">
        <v>2</v>
      </c>
      <c r="G18" s="18"/>
      <c r="H18" s="18"/>
      <c r="I18" s="18"/>
      <c r="J18" s="20">
        <f t="shared" si="0"/>
        <v>0</v>
      </c>
      <c r="K18" s="35">
        <f t="shared" si="1"/>
        <v>0</v>
      </c>
    </row>
    <row r="19" spans="3:11" x14ac:dyDescent="0.3">
      <c r="C19" s="16">
        <v>4</v>
      </c>
      <c r="D19" s="22" t="s">
        <v>21</v>
      </c>
      <c r="E19" s="6" t="s">
        <v>19</v>
      </c>
      <c r="F19" s="6">
        <v>1</v>
      </c>
      <c r="G19" s="18"/>
      <c r="H19" s="18"/>
      <c r="I19" s="18"/>
      <c r="J19" s="20">
        <f t="shared" si="0"/>
        <v>0</v>
      </c>
      <c r="K19" s="35">
        <f t="shared" si="1"/>
        <v>0</v>
      </c>
    </row>
    <row r="20" spans="3:11" x14ac:dyDescent="0.3">
      <c r="C20" s="16">
        <v>5</v>
      </c>
      <c r="D20" s="22" t="s">
        <v>22</v>
      </c>
      <c r="E20" s="6" t="s">
        <v>19</v>
      </c>
      <c r="F20" s="6">
        <v>1</v>
      </c>
      <c r="G20" s="18"/>
      <c r="H20" s="18"/>
      <c r="I20" s="18"/>
      <c r="J20" s="20">
        <f t="shared" si="0"/>
        <v>0</v>
      </c>
      <c r="K20" s="35">
        <f t="shared" si="1"/>
        <v>0</v>
      </c>
    </row>
    <row r="21" spans="3:11" x14ac:dyDescent="0.3">
      <c r="C21" s="16">
        <v>6</v>
      </c>
      <c r="D21" s="22" t="s">
        <v>23</v>
      </c>
      <c r="E21" s="6" t="s">
        <v>19</v>
      </c>
      <c r="F21" s="6">
        <v>6</v>
      </c>
      <c r="G21" s="18"/>
      <c r="H21" s="18"/>
      <c r="I21" s="18"/>
      <c r="J21" s="20">
        <f t="shared" si="0"/>
        <v>0</v>
      </c>
      <c r="K21" s="35">
        <f t="shared" si="1"/>
        <v>0</v>
      </c>
    </row>
    <row r="22" spans="3:11" x14ac:dyDescent="0.3">
      <c r="C22" s="16">
        <v>7</v>
      </c>
      <c r="D22" s="22" t="s">
        <v>24</v>
      </c>
      <c r="E22" s="6" t="s">
        <v>19</v>
      </c>
      <c r="F22" s="6">
        <v>6</v>
      </c>
      <c r="G22" s="18"/>
      <c r="H22" s="18"/>
      <c r="I22" s="18"/>
      <c r="J22" s="20">
        <f t="shared" si="0"/>
        <v>0</v>
      </c>
      <c r="K22" s="35">
        <f t="shared" si="1"/>
        <v>0</v>
      </c>
    </row>
    <row r="23" spans="3:11" x14ac:dyDescent="0.3">
      <c r="C23" s="16">
        <v>8</v>
      </c>
      <c r="D23" s="22" t="s">
        <v>25</v>
      </c>
      <c r="E23" s="6" t="s">
        <v>17</v>
      </c>
      <c r="F23" s="6">
        <v>1</v>
      </c>
      <c r="G23" s="18"/>
      <c r="H23" s="18"/>
      <c r="I23" s="18"/>
      <c r="J23" s="20">
        <f t="shared" si="0"/>
        <v>0</v>
      </c>
      <c r="K23" s="35">
        <f t="shared" si="1"/>
        <v>0</v>
      </c>
    </row>
    <row r="24" spans="3:11" x14ac:dyDescent="0.3">
      <c r="C24" s="16">
        <v>9</v>
      </c>
      <c r="D24" s="22" t="s">
        <v>132</v>
      </c>
      <c r="E24" s="6" t="s">
        <v>17</v>
      </c>
      <c r="F24" s="6">
        <v>1</v>
      </c>
      <c r="G24" s="18"/>
      <c r="H24" s="18"/>
      <c r="I24" s="18"/>
      <c r="J24" s="20">
        <f t="shared" si="0"/>
        <v>0</v>
      </c>
      <c r="K24" s="35">
        <f t="shared" si="1"/>
        <v>0</v>
      </c>
    </row>
    <row r="25" spans="3:11" x14ac:dyDescent="0.3">
      <c r="C25" s="16">
        <v>10</v>
      </c>
      <c r="D25" s="22" t="s">
        <v>27</v>
      </c>
      <c r="E25" s="6" t="s">
        <v>17</v>
      </c>
      <c r="F25" s="6">
        <v>1</v>
      </c>
      <c r="G25" s="18"/>
      <c r="H25" s="18"/>
      <c r="I25" s="18"/>
      <c r="J25" s="20">
        <f t="shared" si="0"/>
        <v>0</v>
      </c>
      <c r="K25" s="35">
        <f t="shared" si="1"/>
        <v>0</v>
      </c>
    </row>
    <row r="26" spans="3:11" x14ac:dyDescent="0.3">
      <c r="C26" s="16">
        <v>11</v>
      </c>
      <c r="D26" s="22" t="s">
        <v>28</v>
      </c>
      <c r="E26" s="6" t="s">
        <v>19</v>
      </c>
      <c r="F26" s="6">
        <v>6</v>
      </c>
      <c r="G26" s="18"/>
      <c r="H26" s="18"/>
      <c r="I26" s="18"/>
      <c r="J26" s="20">
        <f t="shared" si="0"/>
        <v>0</v>
      </c>
      <c r="K26" s="35">
        <f t="shared" si="1"/>
        <v>0</v>
      </c>
    </row>
    <row r="27" spans="3:11" x14ac:dyDescent="0.3">
      <c r="C27" s="16">
        <v>12</v>
      </c>
      <c r="D27" s="22" t="s">
        <v>29</v>
      </c>
      <c r="E27" s="6" t="s">
        <v>19</v>
      </c>
      <c r="F27" s="6">
        <v>1</v>
      </c>
      <c r="G27" s="18"/>
      <c r="H27" s="18"/>
      <c r="I27" s="18"/>
      <c r="J27" s="20">
        <f t="shared" si="0"/>
        <v>0</v>
      </c>
      <c r="K27" s="35">
        <f t="shared" si="1"/>
        <v>0</v>
      </c>
    </row>
    <row r="28" spans="3:11" x14ac:dyDescent="0.3">
      <c r="C28" s="16">
        <v>13</v>
      </c>
      <c r="D28" s="22" t="s">
        <v>30</v>
      </c>
      <c r="E28" s="6" t="s">
        <v>19</v>
      </c>
      <c r="F28" s="6">
        <v>2</v>
      </c>
      <c r="G28" s="18"/>
      <c r="H28" s="18"/>
      <c r="I28" s="18"/>
      <c r="J28" s="20">
        <f t="shared" si="0"/>
        <v>0</v>
      </c>
      <c r="K28" s="35">
        <f t="shared" si="1"/>
        <v>0</v>
      </c>
    </row>
    <row r="29" spans="3:11" ht="15" thickBot="1" x14ac:dyDescent="0.35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37">
        <f t="shared" si="1"/>
        <v>0</v>
      </c>
    </row>
    <row r="30" spans="3:11" ht="15" thickBot="1" x14ac:dyDescent="0.35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x14ac:dyDescent="0.3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x14ac:dyDescent="0.3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x14ac:dyDescent="0.3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x14ac:dyDescent="0.3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0">
        <f>(G34+(H34*I34))</f>
        <v>0</v>
      </c>
      <c r="K34" s="24">
        <f>F34*J34</f>
        <v>0</v>
      </c>
    </row>
    <row r="35" spans="3:11" ht="15" thickBot="1" x14ac:dyDescent="0.35">
      <c r="C35" s="25">
        <v>19</v>
      </c>
      <c r="D35" s="22" t="s">
        <v>36</v>
      </c>
      <c r="E35" s="6" t="s">
        <v>19</v>
      </c>
      <c r="F35" s="6">
        <v>1</v>
      </c>
      <c r="G35" s="18"/>
      <c r="H35" s="18"/>
      <c r="I35" s="18"/>
      <c r="J35" s="20">
        <f>(G35+(H35*I35))</f>
        <v>0</v>
      </c>
      <c r="K35" s="24">
        <f>F35*J35</f>
        <v>0</v>
      </c>
    </row>
    <row r="36" spans="3:11" ht="15" thickBot="1" x14ac:dyDescent="0.35">
      <c r="C36" s="398" t="s">
        <v>37</v>
      </c>
      <c r="D36" s="399"/>
      <c r="E36" s="399"/>
      <c r="F36" s="399"/>
      <c r="G36" s="399"/>
      <c r="H36" s="399"/>
      <c r="I36" s="399"/>
      <c r="J36" s="399"/>
      <c r="K36" s="378"/>
    </row>
    <row r="37" spans="3:11" x14ac:dyDescent="0.3">
      <c r="C37" s="38">
        <v>20</v>
      </c>
      <c r="D37" s="39" t="s">
        <v>38</v>
      </c>
      <c r="E37" s="29" t="s">
        <v>19</v>
      </c>
      <c r="F37" s="29">
        <v>2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x14ac:dyDescent="0.3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x14ac:dyDescent="0.3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ht="26.4" x14ac:dyDescent="0.3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x14ac:dyDescent="0.3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27" thickBot="1" x14ac:dyDescent="0.35">
      <c r="C42" s="42">
        <v>25</v>
      </c>
      <c r="D42" s="43" t="s">
        <v>43</v>
      </c>
      <c r="E42" s="7" t="s">
        <v>44</v>
      </c>
      <c r="F42" s="7">
        <v>4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5" thickBot="1" x14ac:dyDescent="0.35">
      <c r="C43" s="376" t="s">
        <v>45</v>
      </c>
      <c r="D43" s="377"/>
      <c r="E43" s="377"/>
      <c r="F43" s="377"/>
      <c r="G43" s="377"/>
      <c r="H43" s="377"/>
      <c r="I43" s="377"/>
      <c r="J43" s="377"/>
      <c r="K43" s="378"/>
    </row>
    <row r="44" spans="3:11" x14ac:dyDescent="0.3">
      <c r="C44" s="38">
        <v>26</v>
      </c>
      <c r="D44" s="51" t="s">
        <v>46</v>
      </c>
      <c r="E44" s="29" t="s">
        <v>19</v>
      </c>
      <c r="F44" s="29">
        <v>1</v>
      </c>
      <c r="G44" s="30"/>
      <c r="H44" s="30"/>
      <c r="I44" s="31"/>
      <c r="J44" s="32">
        <f t="shared" ref="J44:J59" si="4">(G44+(H44*I44))</f>
        <v>0</v>
      </c>
      <c r="K44" s="33">
        <f t="shared" ref="K44:K59" si="5">F44*J44</f>
        <v>0</v>
      </c>
    </row>
    <row r="45" spans="3:11" x14ac:dyDescent="0.3">
      <c r="C45" s="16">
        <v>27</v>
      </c>
      <c r="D45" s="52" t="s">
        <v>47</v>
      </c>
      <c r="E45" s="6" t="s">
        <v>19</v>
      </c>
      <c r="F45" s="6">
        <v>1</v>
      </c>
      <c r="G45" s="18"/>
      <c r="H45" s="18"/>
      <c r="I45" s="19"/>
      <c r="J45" s="20">
        <f t="shared" si="4"/>
        <v>0</v>
      </c>
      <c r="K45" s="21">
        <f t="shared" si="5"/>
        <v>0</v>
      </c>
    </row>
    <row r="46" spans="3:11" x14ac:dyDescent="0.3">
      <c r="C46" s="16">
        <v>28</v>
      </c>
      <c r="D46" s="52" t="s">
        <v>48</v>
      </c>
      <c r="E46" s="6" t="s">
        <v>19</v>
      </c>
      <c r="F46" s="6">
        <v>1</v>
      </c>
      <c r="G46" s="18"/>
      <c r="H46" s="18"/>
      <c r="I46" s="19"/>
      <c r="J46" s="20">
        <f t="shared" si="4"/>
        <v>0</v>
      </c>
      <c r="K46" s="21">
        <f t="shared" si="5"/>
        <v>0</v>
      </c>
    </row>
    <row r="47" spans="3:11" x14ac:dyDescent="0.3">
      <c r="C47" s="16">
        <v>29</v>
      </c>
      <c r="D47" s="52" t="s">
        <v>49</v>
      </c>
      <c r="E47" s="6" t="s">
        <v>19</v>
      </c>
      <c r="F47" s="6">
        <v>1</v>
      </c>
      <c r="G47" s="18"/>
      <c r="H47" s="18"/>
      <c r="I47" s="19"/>
      <c r="J47" s="20">
        <f t="shared" si="4"/>
        <v>0</v>
      </c>
      <c r="K47" s="21">
        <f t="shared" si="5"/>
        <v>0</v>
      </c>
    </row>
    <row r="48" spans="3:11" x14ac:dyDescent="0.3">
      <c r="C48" s="16">
        <v>30</v>
      </c>
      <c r="D48" s="52" t="s">
        <v>50</v>
      </c>
      <c r="E48" s="6" t="s">
        <v>19</v>
      </c>
      <c r="F48" s="6">
        <v>1</v>
      </c>
      <c r="G48" s="18"/>
      <c r="H48" s="18"/>
      <c r="I48" s="19"/>
      <c r="J48" s="20">
        <f t="shared" si="4"/>
        <v>0</v>
      </c>
      <c r="K48" s="21">
        <f t="shared" si="5"/>
        <v>0</v>
      </c>
    </row>
    <row r="49" spans="3:11" x14ac:dyDescent="0.3">
      <c r="C49" s="16">
        <v>31</v>
      </c>
      <c r="D49" s="52" t="s">
        <v>51</v>
      </c>
      <c r="E49" s="6" t="s">
        <v>19</v>
      </c>
      <c r="F49" s="6">
        <v>1</v>
      </c>
      <c r="G49" s="18"/>
      <c r="H49" s="18"/>
      <c r="I49" s="19"/>
      <c r="J49" s="20">
        <f t="shared" si="4"/>
        <v>0</v>
      </c>
      <c r="K49" s="21">
        <f t="shared" si="5"/>
        <v>0</v>
      </c>
    </row>
    <row r="50" spans="3:11" x14ac:dyDescent="0.3">
      <c r="C50" s="16">
        <v>32</v>
      </c>
      <c r="D50" s="52" t="s">
        <v>52</v>
      </c>
      <c r="E50" s="6" t="s">
        <v>19</v>
      </c>
      <c r="F50" s="6">
        <v>1</v>
      </c>
      <c r="G50" s="18"/>
      <c r="H50" s="18"/>
      <c r="I50" s="19"/>
      <c r="J50" s="20">
        <f t="shared" si="4"/>
        <v>0</v>
      </c>
      <c r="K50" s="21">
        <f t="shared" si="5"/>
        <v>0</v>
      </c>
    </row>
    <row r="51" spans="3:11" x14ac:dyDescent="0.3">
      <c r="C51" s="16">
        <v>33</v>
      </c>
      <c r="D51" s="52" t="s">
        <v>53</v>
      </c>
      <c r="E51" s="6" t="s">
        <v>19</v>
      </c>
      <c r="F51" s="6">
        <v>2</v>
      </c>
      <c r="G51" s="18"/>
      <c r="H51" s="18"/>
      <c r="I51" s="19"/>
      <c r="J51" s="20">
        <f t="shared" si="4"/>
        <v>0</v>
      </c>
      <c r="K51" s="21">
        <f t="shared" si="5"/>
        <v>0</v>
      </c>
    </row>
    <row r="52" spans="3:11" x14ac:dyDescent="0.3">
      <c r="C52" s="16">
        <v>34</v>
      </c>
      <c r="D52" s="52" t="s">
        <v>54</v>
      </c>
      <c r="E52" s="6" t="s">
        <v>19</v>
      </c>
      <c r="F52" s="6">
        <v>2</v>
      </c>
      <c r="G52" s="18"/>
      <c r="H52" s="18"/>
      <c r="I52" s="19"/>
      <c r="J52" s="20">
        <f t="shared" si="4"/>
        <v>0</v>
      </c>
      <c r="K52" s="21">
        <f t="shared" si="5"/>
        <v>0</v>
      </c>
    </row>
    <row r="53" spans="3:11" x14ac:dyDescent="0.3">
      <c r="C53" s="16">
        <v>35</v>
      </c>
      <c r="D53" s="52" t="s">
        <v>55</v>
      </c>
      <c r="E53" s="6" t="s">
        <v>17</v>
      </c>
      <c r="F53" s="6">
        <v>2</v>
      </c>
      <c r="G53" s="18"/>
      <c r="H53" s="18"/>
      <c r="I53" s="19"/>
      <c r="J53" s="20">
        <f t="shared" si="4"/>
        <v>0</v>
      </c>
      <c r="K53" s="21">
        <f t="shared" si="5"/>
        <v>0</v>
      </c>
    </row>
    <row r="54" spans="3:11" x14ac:dyDescent="0.3">
      <c r="C54" s="16">
        <v>36</v>
      </c>
      <c r="D54" s="52" t="s">
        <v>56</v>
      </c>
      <c r="E54" s="6" t="s">
        <v>19</v>
      </c>
      <c r="F54" s="6">
        <v>4</v>
      </c>
      <c r="G54" s="18"/>
      <c r="H54" s="18"/>
      <c r="I54" s="19"/>
      <c r="J54" s="20">
        <f t="shared" si="4"/>
        <v>0</v>
      </c>
      <c r="K54" s="21">
        <f t="shared" si="5"/>
        <v>0</v>
      </c>
    </row>
    <row r="55" spans="3:11" x14ac:dyDescent="0.3">
      <c r="C55" s="16">
        <v>37</v>
      </c>
      <c r="D55" s="60" t="s">
        <v>57</v>
      </c>
      <c r="E55" s="6" t="s">
        <v>19</v>
      </c>
      <c r="F55" s="6">
        <v>4</v>
      </c>
      <c r="G55" s="18"/>
      <c r="H55" s="18"/>
      <c r="I55" s="19"/>
      <c r="J55" s="20">
        <f t="shared" si="4"/>
        <v>0</v>
      </c>
      <c r="K55" s="21">
        <f t="shared" si="5"/>
        <v>0</v>
      </c>
    </row>
    <row r="56" spans="3:11" x14ac:dyDescent="0.3">
      <c r="C56" s="42">
        <v>38</v>
      </c>
      <c r="D56" s="53" t="s">
        <v>58</v>
      </c>
      <c r="E56" s="7" t="s">
        <v>17</v>
      </c>
      <c r="F56" s="7">
        <v>4</v>
      </c>
      <c r="G56" s="27"/>
      <c r="H56" s="27"/>
      <c r="I56" s="44"/>
      <c r="J56" s="20">
        <f t="shared" si="4"/>
        <v>0</v>
      </c>
      <c r="K56" s="21">
        <f t="shared" si="5"/>
        <v>0</v>
      </c>
    </row>
    <row r="57" spans="3:11" x14ac:dyDescent="0.3">
      <c r="C57" s="367">
        <v>39</v>
      </c>
      <c r="D57" s="368" t="s">
        <v>59</v>
      </c>
      <c r="E57" s="6" t="s">
        <v>17</v>
      </c>
      <c r="F57" s="6">
        <v>4</v>
      </c>
      <c r="G57" s="18"/>
      <c r="H57" s="18"/>
      <c r="I57" s="18"/>
      <c r="J57" s="369">
        <f t="shared" si="4"/>
        <v>0</v>
      </c>
      <c r="K57" s="24">
        <f t="shared" si="5"/>
        <v>0</v>
      </c>
    </row>
    <row r="58" spans="3:11" x14ac:dyDescent="0.3">
      <c r="C58" s="367">
        <v>40</v>
      </c>
      <c r="D58" s="368" t="s">
        <v>60</v>
      </c>
      <c r="E58" s="6" t="s">
        <v>17</v>
      </c>
      <c r="F58" s="6">
        <v>1</v>
      </c>
      <c r="G58" s="18"/>
      <c r="H58" s="18"/>
      <c r="I58" s="18"/>
      <c r="J58" s="369">
        <f t="shared" si="4"/>
        <v>0</v>
      </c>
      <c r="K58" s="24">
        <f t="shared" si="5"/>
        <v>0</v>
      </c>
    </row>
    <row r="59" spans="3:11" x14ac:dyDescent="0.3">
      <c r="C59" s="367">
        <v>41</v>
      </c>
      <c r="D59" s="368" t="s">
        <v>61</v>
      </c>
      <c r="E59" s="6" t="s">
        <v>19</v>
      </c>
      <c r="F59" s="6">
        <v>1</v>
      </c>
      <c r="G59" s="18"/>
      <c r="H59" s="18"/>
      <c r="I59" s="18"/>
      <c r="J59" s="369">
        <f t="shared" si="4"/>
        <v>0</v>
      </c>
      <c r="K59" s="24">
        <f t="shared" si="5"/>
        <v>0</v>
      </c>
    </row>
    <row r="60" spans="3:11" x14ac:dyDescent="0.3">
      <c r="C60" s="398" t="s">
        <v>62</v>
      </c>
      <c r="D60" s="399"/>
      <c r="E60" s="399"/>
      <c r="F60" s="399"/>
      <c r="G60" s="399"/>
      <c r="H60" s="399"/>
      <c r="I60" s="399"/>
      <c r="J60" s="377"/>
      <c r="K60" s="378"/>
    </row>
    <row r="61" spans="3:11" x14ac:dyDescent="0.3">
      <c r="C61" s="38">
        <v>42</v>
      </c>
      <c r="D61" s="45" t="s">
        <v>63</v>
      </c>
      <c r="E61" s="29" t="s">
        <v>19</v>
      </c>
      <c r="F61" s="6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x14ac:dyDescent="0.3">
      <c r="C62" s="16">
        <v>43</v>
      </c>
      <c r="D62" s="46" t="s">
        <v>64</v>
      </c>
      <c r="E62" s="6" t="s">
        <v>19</v>
      </c>
      <c r="F62" s="6">
        <v>4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x14ac:dyDescent="0.3">
      <c r="C63" s="16">
        <v>44</v>
      </c>
      <c r="D63" s="47" t="s">
        <v>65</v>
      </c>
      <c r="E63" s="6" t="s">
        <v>19</v>
      </c>
      <c r="F63" s="6">
        <v>4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x14ac:dyDescent="0.3">
      <c r="C64" s="16">
        <v>45</v>
      </c>
      <c r="D64" s="46" t="s">
        <v>66</v>
      </c>
      <c r="E64" s="6" t="s">
        <v>19</v>
      </c>
      <c r="F64" s="6">
        <v>4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x14ac:dyDescent="0.3">
      <c r="C65" s="16">
        <v>46</v>
      </c>
      <c r="D65" s="46" t="s">
        <v>67</v>
      </c>
      <c r="E65" s="6" t="s">
        <v>19</v>
      </c>
      <c r="F65" s="6">
        <v>4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x14ac:dyDescent="0.3">
      <c r="C66" s="16">
        <v>47</v>
      </c>
      <c r="D66" s="46" t="s">
        <v>68</v>
      </c>
      <c r="E66" s="6" t="s">
        <v>19</v>
      </c>
      <c r="F66" s="6">
        <v>4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x14ac:dyDescent="0.3">
      <c r="C67" s="16">
        <v>48</v>
      </c>
      <c r="D67" s="46" t="s">
        <v>69</v>
      </c>
      <c r="E67" s="6" t="s">
        <v>19</v>
      </c>
      <c r="F67" s="6">
        <v>4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x14ac:dyDescent="0.3">
      <c r="C68" s="16">
        <v>49</v>
      </c>
      <c r="D68" s="46" t="s">
        <v>70</v>
      </c>
      <c r="E68" s="6" t="s">
        <v>19</v>
      </c>
      <c r="F68" s="6">
        <v>4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x14ac:dyDescent="0.3">
      <c r="C69" s="16">
        <v>50</v>
      </c>
      <c r="D69" s="46" t="s">
        <v>71</v>
      </c>
      <c r="E69" s="6" t="s">
        <v>19</v>
      </c>
      <c r="F69" s="6">
        <v>4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x14ac:dyDescent="0.3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ht="15" thickBot="1" x14ac:dyDescent="0.35">
      <c r="C71" s="42">
        <v>52</v>
      </c>
      <c r="D71" s="49" t="s">
        <v>73</v>
      </c>
      <c r="E71" s="7" t="s">
        <v>19</v>
      </c>
      <c r="F71" s="6">
        <v>4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5" thickBot="1" x14ac:dyDescent="0.35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x14ac:dyDescent="0.3">
      <c r="C73" s="50">
        <v>53</v>
      </c>
      <c r="D73" s="51" t="s">
        <v>75</v>
      </c>
      <c r="E73" s="29" t="s">
        <v>19</v>
      </c>
      <c r="F73" s="29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x14ac:dyDescent="0.3">
      <c r="C74" s="34">
        <v>54</v>
      </c>
      <c r="D74" s="52" t="s">
        <v>76</v>
      </c>
      <c r="E74" s="6" t="s">
        <v>19</v>
      </c>
      <c r="F74" s="6">
        <v>4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x14ac:dyDescent="0.3">
      <c r="C75" s="34">
        <v>55</v>
      </c>
      <c r="D75" s="52" t="s">
        <v>77</v>
      </c>
      <c r="E75" s="6" t="s">
        <v>19</v>
      </c>
      <c r="F75" s="6">
        <v>4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x14ac:dyDescent="0.3">
      <c r="C76" s="34">
        <v>56</v>
      </c>
      <c r="D76" s="52" t="s">
        <v>67</v>
      </c>
      <c r="E76" s="6" t="s">
        <v>19</v>
      </c>
      <c r="F76" s="6">
        <v>4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ht="15" thickBot="1" x14ac:dyDescent="0.35">
      <c r="C77" s="36">
        <v>57</v>
      </c>
      <c r="D77" s="53" t="s">
        <v>68</v>
      </c>
      <c r="E77" s="7" t="s">
        <v>19</v>
      </c>
      <c r="F77" s="7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5" thickBot="1" x14ac:dyDescent="0.35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x14ac:dyDescent="0.3">
      <c r="C79" s="38">
        <v>58</v>
      </c>
      <c r="D79" s="45" t="s">
        <v>79</v>
      </c>
      <c r="E79" s="29" t="s">
        <v>17</v>
      </c>
      <c r="F79" s="29">
        <v>2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ht="15" thickBot="1" x14ac:dyDescent="0.35">
      <c r="C80" s="25">
        <v>59</v>
      </c>
      <c r="D80" s="65" t="s">
        <v>80</v>
      </c>
      <c r="E80" s="66" t="s">
        <v>19</v>
      </c>
      <c r="F80" s="66">
        <v>1</v>
      </c>
      <c r="G80" s="67"/>
      <c r="H80" s="67"/>
      <c r="I80" s="68"/>
      <c r="J80" s="20">
        <f>(G80+(H80*I80))</f>
        <v>0</v>
      </c>
      <c r="K80" s="21">
        <f>F80*J80</f>
        <v>0</v>
      </c>
    </row>
    <row r="81" spans="3:11" ht="15" thickBot="1" x14ac:dyDescent="0.35">
      <c r="C81" s="406" t="s">
        <v>81</v>
      </c>
      <c r="D81" s="407"/>
      <c r="E81" s="407"/>
      <c r="F81" s="407"/>
      <c r="G81" s="407"/>
      <c r="H81" s="407"/>
      <c r="I81" s="407"/>
      <c r="J81" s="407"/>
      <c r="K81" s="408"/>
    </row>
    <row r="82" spans="3:11" x14ac:dyDescent="0.3">
      <c r="C82" s="69">
        <v>60</v>
      </c>
      <c r="D82" s="70" t="s">
        <v>82</v>
      </c>
      <c r="E82" s="12" t="s">
        <v>17</v>
      </c>
      <c r="F82" s="6">
        <v>2</v>
      </c>
      <c r="G82" s="13"/>
      <c r="H82" s="13"/>
      <c r="I82" s="71"/>
      <c r="J82" s="20">
        <f t="shared" ref="J82:J88" si="8">(G82+(H82*I82))</f>
        <v>0</v>
      </c>
      <c r="K82" s="21">
        <f t="shared" ref="K82:K88" si="9">F82*J82</f>
        <v>0</v>
      </c>
    </row>
    <row r="83" spans="3:11" x14ac:dyDescent="0.3">
      <c r="C83" s="34">
        <v>61</v>
      </c>
      <c r="D83" s="52" t="s">
        <v>83</v>
      </c>
      <c r="E83" s="6" t="s">
        <v>19</v>
      </c>
      <c r="F83" s="6">
        <v>4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x14ac:dyDescent="0.3">
      <c r="C84" s="34">
        <v>62</v>
      </c>
      <c r="D84" s="52" t="s">
        <v>84</v>
      </c>
      <c r="E84" s="6" t="s">
        <v>17</v>
      </c>
      <c r="F84" s="6">
        <v>4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x14ac:dyDescent="0.3">
      <c r="C85" s="34">
        <v>63</v>
      </c>
      <c r="D85" s="52" t="s">
        <v>85</v>
      </c>
      <c r="E85" s="6" t="s">
        <v>19</v>
      </c>
      <c r="F85" s="6">
        <v>4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x14ac:dyDescent="0.3">
      <c r="C86" s="34">
        <v>64</v>
      </c>
      <c r="D86" s="52" t="s">
        <v>86</v>
      </c>
      <c r="E86" s="6" t="s">
        <v>19</v>
      </c>
      <c r="F86" s="6">
        <v>4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x14ac:dyDescent="0.3">
      <c r="C87" s="34">
        <v>65</v>
      </c>
      <c r="D87" s="52" t="s">
        <v>87</v>
      </c>
      <c r="E87" s="6" t="s">
        <v>17</v>
      </c>
      <c r="F87" s="6">
        <v>2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ht="15" thickBot="1" x14ac:dyDescent="0.35">
      <c r="C88" s="36">
        <v>66</v>
      </c>
      <c r="D88" s="53" t="s">
        <v>88</v>
      </c>
      <c r="E88" s="7" t="s">
        <v>19</v>
      </c>
      <c r="F88" s="6">
        <v>4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5" thickBot="1" x14ac:dyDescent="0.35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x14ac:dyDescent="0.3">
      <c r="C90" s="38">
        <v>67</v>
      </c>
      <c r="D90" s="54" t="s">
        <v>90</v>
      </c>
      <c r="E90" s="29" t="s">
        <v>19</v>
      </c>
      <c r="F90" s="29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x14ac:dyDescent="0.3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x14ac:dyDescent="0.3">
      <c r="C92" s="16">
        <v>69</v>
      </c>
      <c r="D92" s="52" t="s">
        <v>92</v>
      </c>
      <c r="E92" s="6" t="s">
        <v>19</v>
      </c>
      <c r="F92" s="6">
        <v>2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x14ac:dyDescent="0.3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x14ac:dyDescent="0.3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x14ac:dyDescent="0.3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x14ac:dyDescent="0.3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x14ac:dyDescent="0.3">
      <c r="C97" s="16">
        <v>74</v>
      </c>
      <c r="D97" s="52" t="s">
        <v>136</v>
      </c>
      <c r="E97" s="6" t="s">
        <v>19</v>
      </c>
      <c r="F97" s="6">
        <v>8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x14ac:dyDescent="0.3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x14ac:dyDescent="0.3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x14ac:dyDescent="0.3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ht="15" thickBot="1" x14ac:dyDescent="0.35">
      <c r="C101" s="42">
        <v>78</v>
      </c>
      <c r="D101" s="53" t="s">
        <v>100</v>
      </c>
      <c r="E101" s="7" t="s">
        <v>19</v>
      </c>
      <c r="F101" s="7">
        <v>1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5" thickBot="1" x14ac:dyDescent="0.35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x14ac:dyDescent="0.3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x14ac:dyDescent="0.3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x14ac:dyDescent="0.3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x14ac:dyDescent="0.3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x14ac:dyDescent="0.3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x14ac:dyDescent="0.3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 t="shared" ref="J108:J115" si="13">(G108+(H108*I108))</f>
        <v>0</v>
      </c>
      <c r="K108" s="21">
        <f t="shared" si="12"/>
        <v>0</v>
      </c>
    </row>
    <row r="109" spans="3:11" x14ac:dyDescent="0.3">
      <c r="C109" s="16">
        <v>85</v>
      </c>
      <c r="D109" s="60" t="s">
        <v>109</v>
      </c>
      <c r="E109" s="6" t="s">
        <v>19</v>
      </c>
      <c r="F109" s="6">
        <v>8</v>
      </c>
      <c r="G109" s="58"/>
      <c r="H109" s="58"/>
      <c r="I109" s="59"/>
      <c r="J109" s="20">
        <f t="shared" si="13"/>
        <v>0</v>
      </c>
      <c r="K109" s="21">
        <f t="shared" si="12"/>
        <v>0</v>
      </c>
    </row>
    <row r="110" spans="3:11" x14ac:dyDescent="0.3">
      <c r="C110" s="16">
        <v>86</v>
      </c>
      <c r="D110" s="60" t="s">
        <v>110</v>
      </c>
      <c r="E110" s="6" t="s">
        <v>19</v>
      </c>
      <c r="F110" s="6">
        <v>16</v>
      </c>
      <c r="G110" s="58"/>
      <c r="H110" s="58"/>
      <c r="I110" s="59"/>
      <c r="J110" s="20">
        <f t="shared" si="13"/>
        <v>0</v>
      </c>
      <c r="K110" s="21">
        <f t="shared" si="12"/>
        <v>0</v>
      </c>
    </row>
    <row r="111" spans="3:11" ht="26.4" x14ac:dyDescent="0.3">
      <c r="C111" s="16">
        <v>87</v>
      </c>
      <c r="D111" s="60" t="s">
        <v>111</v>
      </c>
      <c r="E111" s="6" t="s">
        <v>19</v>
      </c>
      <c r="F111" s="6">
        <v>8</v>
      </c>
      <c r="G111" s="58"/>
      <c r="H111" s="58"/>
      <c r="I111" s="59"/>
      <c r="J111" s="20">
        <f t="shared" si="13"/>
        <v>0</v>
      </c>
      <c r="K111" s="21">
        <f t="shared" si="12"/>
        <v>0</v>
      </c>
    </row>
    <row r="112" spans="3:11" x14ac:dyDescent="0.3">
      <c r="C112" s="16">
        <v>88</v>
      </c>
      <c r="D112" s="47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>F112*J112</f>
        <v>0</v>
      </c>
    </row>
    <row r="113" spans="3:11" x14ac:dyDescent="0.3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x14ac:dyDescent="0.3">
      <c r="C114" s="16">
        <v>90</v>
      </c>
      <c r="D114" s="52" t="s">
        <v>113</v>
      </c>
      <c r="E114" s="6" t="s">
        <v>19</v>
      </c>
      <c r="F114" s="6">
        <v>2</v>
      </c>
      <c r="G114" s="58"/>
      <c r="H114" s="58"/>
      <c r="I114" s="59"/>
      <c r="J114" s="20">
        <f t="shared" si="13"/>
        <v>0</v>
      </c>
      <c r="K114" s="21">
        <f t="shared" si="12"/>
        <v>0</v>
      </c>
    </row>
    <row r="115" spans="3:11" x14ac:dyDescent="0.3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 t="shared" si="13"/>
        <v>0</v>
      </c>
      <c r="K115" s="21">
        <f t="shared" si="12"/>
        <v>0</v>
      </c>
    </row>
    <row r="116" spans="3:11" x14ac:dyDescent="0.3">
      <c r="C116" s="16">
        <v>92</v>
      </c>
      <c r="D116" s="57" t="s">
        <v>115</v>
      </c>
      <c r="E116" s="6" t="s">
        <v>17</v>
      </c>
      <c r="F116" s="6">
        <v>2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x14ac:dyDescent="0.3">
      <c r="C117" s="16">
        <v>93</v>
      </c>
      <c r="D117" s="52" t="s">
        <v>116</v>
      </c>
      <c r="E117" s="6" t="s">
        <v>17</v>
      </c>
      <c r="F117" s="6">
        <v>2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x14ac:dyDescent="0.3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x14ac:dyDescent="0.3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x14ac:dyDescent="0.3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x14ac:dyDescent="0.3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x14ac:dyDescent="0.3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x14ac:dyDescent="0.3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x14ac:dyDescent="0.3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x14ac:dyDescent="0.3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ht="15" thickBot="1" x14ac:dyDescent="0.35">
      <c r="C126" s="42">
        <v>101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24">
        <f t="shared" si="12"/>
        <v>0</v>
      </c>
    </row>
    <row r="127" spans="3:11" ht="15" thickBot="1" x14ac:dyDescent="0.35">
      <c r="C127" s="400" t="s">
        <v>127</v>
      </c>
      <c r="D127" s="401"/>
      <c r="E127" s="401"/>
      <c r="F127" s="401"/>
      <c r="G127" s="401"/>
      <c r="H127" s="401"/>
      <c r="I127" s="401"/>
      <c r="J127" s="401"/>
      <c r="K127" s="64">
        <f>SUM(K16:K126)</f>
        <v>0</v>
      </c>
    </row>
  </sheetData>
  <mergeCells count="24">
    <mergeCell ref="C36:K36"/>
    <mergeCell ref="C1:K1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C15:K15"/>
    <mergeCell ref="C30:K30"/>
    <mergeCell ref="C102:K102"/>
    <mergeCell ref="C127:J127"/>
    <mergeCell ref="C43:K43"/>
    <mergeCell ref="C60:K60"/>
    <mergeCell ref="C72:K72"/>
    <mergeCell ref="C78:K78"/>
    <mergeCell ref="C81:K81"/>
    <mergeCell ref="C89:K8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E605-7110-4CBF-BE2C-026A8D40576C}">
  <dimension ref="C1:K127"/>
  <sheetViews>
    <sheetView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P31" sqref="P31"/>
    </sheetView>
  </sheetViews>
  <sheetFormatPr defaultColWidth="9.109375" defaultRowHeight="13.2" x14ac:dyDescent="0.25"/>
  <cols>
    <col min="1" max="2" width="9.109375" style="3"/>
    <col min="3" max="3" width="6.88671875" style="3" customWidth="1"/>
    <col min="4" max="4" width="80.6640625" style="3" customWidth="1"/>
    <col min="5" max="5" width="9.109375" style="3"/>
    <col min="6" max="6" width="13.5546875" style="3" customWidth="1"/>
    <col min="7" max="7" width="13" style="3" customWidth="1"/>
    <col min="8" max="8" width="11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185</v>
      </c>
      <c r="D1" s="374"/>
      <c r="E1" s="374"/>
      <c r="F1" s="374"/>
      <c r="G1" s="374"/>
      <c r="H1" s="374"/>
      <c r="I1" s="374"/>
      <c r="J1" s="374"/>
      <c r="K1" s="374"/>
    </row>
    <row r="2" spans="3:11" x14ac:dyDescent="0.25">
      <c r="C2" s="375" t="s">
        <v>186</v>
      </c>
      <c r="D2" s="375"/>
      <c r="E2" s="375"/>
      <c r="F2" s="375"/>
      <c r="G2" s="375"/>
      <c r="H2" s="375"/>
      <c r="I2" s="375"/>
      <c r="J2" s="375"/>
      <c r="K2" s="375"/>
    </row>
    <row r="3" spans="3:11" x14ac:dyDescent="0.25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8" spans="3:11" x14ac:dyDescent="0.25">
      <c r="C8" s="382" t="s">
        <v>187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131</v>
      </c>
    </row>
    <row r="12" spans="3:11" x14ac:dyDescent="0.25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83.25" customHeight="1" x14ac:dyDescent="0.25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x14ac:dyDescent="0.25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x14ac:dyDescent="0.25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25">
      <c r="C16" s="10">
        <v>1</v>
      </c>
      <c r="D16" s="11" t="s">
        <v>16</v>
      </c>
      <c r="E16" s="12" t="s">
        <v>17</v>
      </c>
      <c r="F16" s="12">
        <v>1</v>
      </c>
      <c r="G16" s="13"/>
      <c r="H16" s="13"/>
      <c r="I16" s="228"/>
      <c r="J16" s="14">
        <f t="shared" ref="J16:J29" si="0">(G16+(H16*I16))</f>
        <v>0</v>
      </c>
      <c r="K16" s="15">
        <f t="shared" ref="K16:K29" si="1">F16*J16</f>
        <v>0</v>
      </c>
    </row>
    <row r="17" spans="3:11" x14ac:dyDescent="0.25">
      <c r="C17" s="16">
        <v>2</v>
      </c>
      <c r="D17" s="17" t="s">
        <v>18</v>
      </c>
      <c r="E17" s="6" t="s">
        <v>19</v>
      </c>
      <c r="F17" s="6">
        <v>1</v>
      </c>
      <c r="G17" s="18"/>
      <c r="H17" s="18"/>
      <c r="I17" s="19"/>
      <c r="J17" s="20">
        <f t="shared" si="0"/>
        <v>0</v>
      </c>
      <c r="K17" s="21">
        <f t="shared" si="1"/>
        <v>0</v>
      </c>
    </row>
    <row r="18" spans="3:11" x14ac:dyDescent="0.25">
      <c r="C18" s="16">
        <v>3</v>
      </c>
      <c r="D18" s="17" t="s">
        <v>20</v>
      </c>
      <c r="E18" s="6" t="s">
        <v>17</v>
      </c>
      <c r="F18" s="6">
        <v>1</v>
      </c>
      <c r="G18" s="18"/>
      <c r="H18" s="18"/>
      <c r="I18" s="19"/>
      <c r="J18" s="20">
        <f t="shared" si="0"/>
        <v>0</v>
      </c>
      <c r="K18" s="21">
        <f t="shared" si="1"/>
        <v>0</v>
      </c>
    </row>
    <row r="19" spans="3:11" x14ac:dyDescent="0.25">
      <c r="C19" s="16">
        <v>4</v>
      </c>
      <c r="D19" s="22" t="s">
        <v>21</v>
      </c>
      <c r="E19" s="6" t="s">
        <v>19</v>
      </c>
      <c r="F19" s="6">
        <v>1</v>
      </c>
      <c r="G19" s="18"/>
      <c r="H19" s="18"/>
      <c r="I19" s="19"/>
      <c r="J19" s="20">
        <f t="shared" si="0"/>
        <v>0</v>
      </c>
      <c r="K19" s="21">
        <f t="shared" si="1"/>
        <v>0</v>
      </c>
    </row>
    <row r="20" spans="3:11" x14ac:dyDescent="0.25">
      <c r="C20" s="16">
        <v>5</v>
      </c>
      <c r="D20" s="22" t="s">
        <v>22</v>
      </c>
      <c r="E20" s="6" t="s">
        <v>19</v>
      </c>
      <c r="F20" s="6">
        <v>1</v>
      </c>
      <c r="G20" s="18"/>
      <c r="H20" s="18"/>
      <c r="I20" s="19"/>
      <c r="J20" s="20">
        <f t="shared" si="0"/>
        <v>0</v>
      </c>
      <c r="K20" s="21">
        <f t="shared" si="1"/>
        <v>0</v>
      </c>
    </row>
    <row r="21" spans="3:11" x14ac:dyDescent="0.25">
      <c r="C21" s="16">
        <v>6</v>
      </c>
      <c r="D21" s="22" t="s">
        <v>23</v>
      </c>
      <c r="E21" s="6" t="s">
        <v>19</v>
      </c>
      <c r="F21" s="6">
        <v>3</v>
      </c>
      <c r="G21" s="18"/>
      <c r="H21" s="18"/>
      <c r="I21" s="19"/>
      <c r="J21" s="20">
        <f t="shared" si="0"/>
        <v>0</v>
      </c>
      <c r="K21" s="21">
        <f t="shared" si="1"/>
        <v>0</v>
      </c>
    </row>
    <row r="22" spans="3:11" x14ac:dyDescent="0.25">
      <c r="C22" s="16">
        <v>7</v>
      </c>
      <c r="D22" s="22" t="s">
        <v>24</v>
      </c>
      <c r="E22" s="6" t="s">
        <v>19</v>
      </c>
      <c r="F22" s="6">
        <v>3</v>
      </c>
      <c r="G22" s="18"/>
      <c r="H22" s="18"/>
      <c r="I22" s="19"/>
      <c r="J22" s="20">
        <f t="shared" si="0"/>
        <v>0</v>
      </c>
      <c r="K22" s="21">
        <f t="shared" si="1"/>
        <v>0</v>
      </c>
    </row>
    <row r="23" spans="3:11" x14ac:dyDescent="0.25">
      <c r="C23" s="16">
        <v>8</v>
      </c>
      <c r="D23" s="22" t="s">
        <v>25</v>
      </c>
      <c r="E23" s="6" t="s">
        <v>17</v>
      </c>
      <c r="F23" s="6">
        <v>1</v>
      </c>
      <c r="G23" s="18"/>
      <c r="H23" s="18"/>
      <c r="I23" s="19"/>
      <c r="J23" s="20">
        <f t="shared" si="0"/>
        <v>0</v>
      </c>
      <c r="K23" s="21">
        <f t="shared" si="1"/>
        <v>0</v>
      </c>
    </row>
    <row r="24" spans="3:11" x14ac:dyDescent="0.25">
      <c r="C24" s="16">
        <v>9</v>
      </c>
      <c r="D24" s="22" t="s">
        <v>132</v>
      </c>
      <c r="E24" s="6" t="s">
        <v>17</v>
      </c>
      <c r="F24" s="6">
        <v>1</v>
      </c>
      <c r="G24" s="18"/>
      <c r="H24" s="18"/>
      <c r="I24" s="19"/>
      <c r="J24" s="20">
        <f t="shared" si="0"/>
        <v>0</v>
      </c>
      <c r="K24" s="21">
        <f t="shared" si="1"/>
        <v>0</v>
      </c>
    </row>
    <row r="25" spans="3:11" x14ac:dyDescent="0.25">
      <c r="C25" s="16">
        <v>10</v>
      </c>
      <c r="D25" s="22" t="s">
        <v>27</v>
      </c>
      <c r="E25" s="6" t="s">
        <v>17</v>
      </c>
      <c r="F25" s="6">
        <v>1</v>
      </c>
      <c r="G25" s="18"/>
      <c r="H25" s="18"/>
      <c r="I25" s="19"/>
      <c r="J25" s="20">
        <f t="shared" si="0"/>
        <v>0</v>
      </c>
      <c r="K25" s="21">
        <f t="shared" si="1"/>
        <v>0</v>
      </c>
    </row>
    <row r="26" spans="3:11" x14ac:dyDescent="0.25">
      <c r="C26" s="16">
        <v>11</v>
      </c>
      <c r="D26" s="22" t="s">
        <v>28</v>
      </c>
      <c r="E26" s="6" t="s">
        <v>19</v>
      </c>
      <c r="F26" s="6">
        <v>3</v>
      </c>
      <c r="G26" s="18"/>
      <c r="H26" s="18"/>
      <c r="I26" s="19"/>
      <c r="J26" s="20">
        <f t="shared" si="0"/>
        <v>0</v>
      </c>
      <c r="K26" s="21">
        <f t="shared" si="1"/>
        <v>0</v>
      </c>
    </row>
    <row r="27" spans="3:11" x14ac:dyDescent="0.25">
      <c r="C27" s="16">
        <v>12</v>
      </c>
      <c r="D27" s="22" t="s">
        <v>29</v>
      </c>
      <c r="E27" s="6" t="s">
        <v>19</v>
      </c>
      <c r="F27" s="6">
        <v>1</v>
      </c>
      <c r="G27" s="18"/>
      <c r="H27" s="18"/>
      <c r="I27" s="19"/>
      <c r="J27" s="20">
        <f t="shared" si="0"/>
        <v>0</v>
      </c>
      <c r="K27" s="21">
        <f t="shared" si="1"/>
        <v>0</v>
      </c>
    </row>
    <row r="28" spans="3:11" x14ac:dyDescent="0.25">
      <c r="C28" s="16">
        <v>13</v>
      </c>
      <c r="D28" s="22" t="s">
        <v>30</v>
      </c>
      <c r="E28" s="6" t="s">
        <v>19</v>
      </c>
      <c r="F28" s="6">
        <v>1</v>
      </c>
      <c r="G28" s="18"/>
      <c r="H28" s="18"/>
      <c r="I28" s="18"/>
      <c r="J28" s="23">
        <f t="shared" si="0"/>
        <v>0</v>
      </c>
      <c r="K28" s="24">
        <f t="shared" si="1"/>
        <v>0</v>
      </c>
    </row>
    <row r="29" spans="3:11" x14ac:dyDescent="0.25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24">
        <f t="shared" si="1"/>
        <v>0</v>
      </c>
    </row>
    <row r="30" spans="3:11" ht="15" customHeight="1" x14ac:dyDescent="0.25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x14ac:dyDescent="0.25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x14ac:dyDescent="0.25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x14ac:dyDescent="0.25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x14ac:dyDescent="0.25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3">
        <f>(G34+(H34*I34))</f>
        <v>0</v>
      </c>
      <c r="K34" s="24">
        <f>F34*J34</f>
        <v>0</v>
      </c>
    </row>
    <row r="35" spans="3:11" x14ac:dyDescent="0.25">
      <c r="C35" s="25">
        <v>19</v>
      </c>
      <c r="D35" s="22" t="s">
        <v>134</v>
      </c>
      <c r="E35" s="6" t="s">
        <v>19</v>
      </c>
      <c r="F35" s="6">
        <v>1</v>
      </c>
      <c r="G35" s="18"/>
      <c r="H35" s="18"/>
      <c r="I35" s="18"/>
      <c r="J35" s="23">
        <f>(G35+(H35*I35))</f>
        <v>0</v>
      </c>
      <c r="K35" s="24">
        <f>F35*J35</f>
        <v>0</v>
      </c>
    </row>
    <row r="36" spans="3:11" ht="15" customHeight="1" x14ac:dyDescent="0.25">
      <c r="C36" s="398" t="s">
        <v>37</v>
      </c>
      <c r="D36" s="399"/>
      <c r="E36" s="399"/>
      <c r="F36" s="399"/>
      <c r="G36" s="399"/>
      <c r="H36" s="399"/>
      <c r="I36" s="399"/>
      <c r="J36" s="377"/>
      <c r="K36" s="378"/>
    </row>
    <row r="37" spans="3:11" x14ac:dyDescent="0.25">
      <c r="C37" s="38">
        <v>20</v>
      </c>
      <c r="D37" s="39" t="s">
        <v>38</v>
      </c>
      <c r="E37" s="29" t="s">
        <v>19</v>
      </c>
      <c r="F37" s="29">
        <v>1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x14ac:dyDescent="0.25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x14ac:dyDescent="0.25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x14ac:dyDescent="0.25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x14ac:dyDescent="0.25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18" customHeight="1" x14ac:dyDescent="0.25">
      <c r="C42" s="42">
        <v>25</v>
      </c>
      <c r="D42" s="43" t="s">
        <v>43</v>
      </c>
      <c r="E42" s="7" t="s">
        <v>44</v>
      </c>
      <c r="F42" s="7">
        <v>2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5" customHeight="1" x14ac:dyDescent="0.25">
      <c r="C43" s="376" t="s">
        <v>45</v>
      </c>
      <c r="D43" s="377"/>
      <c r="E43" s="377"/>
      <c r="F43" s="377"/>
      <c r="G43" s="377"/>
      <c r="H43" s="377"/>
      <c r="I43" s="377"/>
      <c r="J43" s="377"/>
      <c r="K43" s="378"/>
    </row>
    <row r="44" spans="3:11" x14ac:dyDescent="0.25">
      <c r="C44" s="10">
        <v>26</v>
      </c>
      <c r="D44" s="45" t="s">
        <v>46</v>
      </c>
      <c r="E44" s="29" t="s">
        <v>19</v>
      </c>
      <c r="F44" s="6">
        <v>1</v>
      </c>
      <c r="G44" s="30"/>
      <c r="H44" s="30"/>
      <c r="I44" s="31"/>
      <c r="J44" s="32">
        <f t="shared" ref="J44:J59" si="4">(G44+(H44*I44))</f>
        <v>0</v>
      </c>
      <c r="K44" s="33">
        <f t="shared" ref="K44:K59" si="5">F44*J44</f>
        <v>0</v>
      </c>
    </row>
    <row r="45" spans="3:11" x14ac:dyDescent="0.25">
      <c r="C45" s="16">
        <v>27</v>
      </c>
      <c r="D45" s="46" t="s">
        <v>47</v>
      </c>
      <c r="E45" s="6" t="s">
        <v>19</v>
      </c>
      <c r="F45" s="6">
        <v>1</v>
      </c>
      <c r="G45" s="18"/>
      <c r="H45" s="18"/>
      <c r="I45" s="19"/>
      <c r="J45" s="20">
        <f t="shared" si="4"/>
        <v>0</v>
      </c>
      <c r="K45" s="21">
        <f t="shared" si="5"/>
        <v>0</v>
      </c>
    </row>
    <row r="46" spans="3:11" x14ac:dyDescent="0.25">
      <c r="C46" s="16">
        <v>28</v>
      </c>
      <c r="D46" s="46" t="s">
        <v>48</v>
      </c>
      <c r="E46" s="6" t="s">
        <v>19</v>
      </c>
      <c r="F46" s="6">
        <v>1</v>
      </c>
      <c r="G46" s="18"/>
      <c r="H46" s="18"/>
      <c r="I46" s="19"/>
      <c r="J46" s="20">
        <f t="shared" si="4"/>
        <v>0</v>
      </c>
      <c r="K46" s="21">
        <f t="shared" si="5"/>
        <v>0</v>
      </c>
    </row>
    <row r="47" spans="3:11" x14ac:dyDescent="0.25">
      <c r="C47" s="16">
        <v>29</v>
      </c>
      <c r="D47" s="46" t="s">
        <v>49</v>
      </c>
      <c r="E47" s="6" t="s">
        <v>19</v>
      </c>
      <c r="F47" s="6">
        <v>1</v>
      </c>
      <c r="G47" s="18"/>
      <c r="H47" s="18"/>
      <c r="I47" s="19"/>
      <c r="J47" s="20">
        <f t="shared" si="4"/>
        <v>0</v>
      </c>
      <c r="K47" s="21">
        <f t="shared" si="5"/>
        <v>0</v>
      </c>
    </row>
    <row r="48" spans="3:11" x14ac:dyDescent="0.25">
      <c r="C48" s="16">
        <v>30</v>
      </c>
      <c r="D48" s="46" t="s">
        <v>50</v>
      </c>
      <c r="E48" s="6" t="s">
        <v>19</v>
      </c>
      <c r="F48" s="6">
        <v>1</v>
      </c>
      <c r="G48" s="18"/>
      <c r="H48" s="18"/>
      <c r="I48" s="19"/>
      <c r="J48" s="20">
        <f t="shared" si="4"/>
        <v>0</v>
      </c>
      <c r="K48" s="21">
        <f t="shared" si="5"/>
        <v>0</v>
      </c>
    </row>
    <row r="49" spans="3:11" x14ac:dyDescent="0.25">
      <c r="C49" s="16">
        <v>31</v>
      </c>
      <c r="D49" s="46" t="s">
        <v>51</v>
      </c>
      <c r="E49" s="6" t="s">
        <v>19</v>
      </c>
      <c r="F49" s="6">
        <v>1</v>
      </c>
      <c r="G49" s="18"/>
      <c r="H49" s="18"/>
      <c r="I49" s="19"/>
      <c r="J49" s="20">
        <f t="shared" si="4"/>
        <v>0</v>
      </c>
      <c r="K49" s="21">
        <f t="shared" si="5"/>
        <v>0</v>
      </c>
    </row>
    <row r="50" spans="3:11" x14ac:dyDescent="0.25">
      <c r="C50" s="16">
        <v>32</v>
      </c>
      <c r="D50" s="46" t="s">
        <v>52</v>
      </c>
      <c r="E50" s="6" t="s">
        <v>19</v>
      </c>
      <c r="F50" s="6">
        <v>1</v>
      </c>
      <c r="G50" s="18"/>
      <c r="H50" s="18"/>
      <c r="I50" s="19"/>
      <c r="J50" s="20">
        <f t="shared" si="4"/>
        <v>0</v>
      </c>
      <c r="K50" s="21">
        <f t="shared" si="5"/>
        <v>0</v>
      </c>
    </row>
    <row r="51" spans="3:11" x14ac:dyDescent="0.25">
      <c r="C51" s="16">
        <v>33</v>
      </c>
      <c r="D51" s="46" t="s">
        <v>53</v>
      </c>
      <c r="E51" s="6" t="s">
        <v>19</v>
      </c>
      <c r="F51" s="6">
        <v>1</v>
      </c>
      <c r="G51" s="18"/>
      <c r="H51" s="18"/>
      <c r="I51" s="19"/>
      <c r="J51" s="20">
        <f t="shared" si="4"/>
        <v>0</v>
      </c>
      <c r="K51" s="21">
        <f t="shared" si="5"/>
        <v>0</v>
      </c>
    </row>
    <row r="52" spans="3:11" x14ac:dyDescent="0.25">
      <c r="C52" s="16">
        <v>34</v>
      </c>
      <c r="D52" s="46" t="s">
        <v>54</v>
      </c>
      <c r="E52" s="6" t="s">
        <v>19</v>
      </c>
      <c r="F52" s="6">
        <v>1</v>
      </c>
      <c r="G52" s="18"/>
      <c r="H52" s="18"/>
      <c r="I52" s="19"/>
      <c r="J52" s="20">
        <f t="shared" si="4"/>
        <v>0</v>
      </c>
      <c r="K52" s="21">
        <f t="shared" si="5"/>
        <v>0</v>
      </c>
    </row>
    <row r="53" spans="3:11" x14ac:dyDescent="0.25">
      <c r="C53" s="16">
        <v>35</v>
      </c>
      <c r="D53" s="46" t="s">
        <v>55</v>
      </c>
      <c r="E53" s="6" t="s">
        <v>17</v>
      </c>
      <c r="F53" s="6">
        <v>1</v>
      </c>
      <c r="G53" s="18"/>
      <c r="H53" s="18"/>
      <c r="I53" s="19"/>
      <c r="J53" s="20">
        <f t="shared" si="4"/>
        <v>0</v>
      </c>
      <c r="K53" s="21">
        <f t="shared" si="5"/>
        <v>0</v>
      </c>
    </row>
    <row r="54" spans="3:11" x14ac:dyDescent="0.25">
      <c r="C54" s="16">
        <v>36</v>
      </c>
      <c r="D54" s="46" t="s">
        <v>56</v>
      </c>
      <c r="E54" s="6" t="s">
        <v>19</v>
      </c>
      <c r="F54" s="6">
        <v>2</v>
      </c>
      <c r="G54" s="18"/>
      <c r="H54" s="18"/>
      <c r="I54" s="19"/>
      <c r="J54" s="20">
        <f t="shared" si="4"/>
        <v>0</v>
      </c>
      <c r="K54" s="21">
        <f t="shared" si="5"/>
        <v>0</v>
      </c>
    </row>
    <row r="55" spans="3:11" x14ac:dyDescent="0.25">
      <c r="C55" s="16">
        <v>37</v>
      </c>
      <c r="D55" s="47" t="s">
        <v>57</v>
      </c>
      <c r="E55" s="6" t="s">
        <v>19</v>
      </c>
      <c r="F55" s="6">
        <v>2</v>
      </c>
      <c r="G55" s="18"/>
      <c r="H55" s="18"/>
      <c r="I55" s="19"/>
      <c r="J55" s="20">
        <f t="shared" si="4"/>
        <v>0</v>
      </c>
      <c r="K55" s="21">
        <f t="shared" si="5"/>
        <v>0</v>
      </c>
    </row>
    <row r="56" spans="3:11" x14ac:dyDescent="0.25">
      <c r="C56" s="16">
        <v>38</v>
      </c>
      <c r="D56" s="46" t="s">
        <v>58</v>
      </c>
      <c r="E56" s="6" t="s">
        <v>17</v>
      </c>
      <c r="F56" s="6">
        <v>2</v>
      </c>
      <c r="G56" s="18"/>
      <c r="H56" s="18"/>
      <c r="I56" s="19"/>
      <c r="J56" s="20">
        <f t="shared" si="4"/>
        <v>0</v>
      </c>
      <c r="K56" s="21">
        <f t="shared" si="5"/>
        <v>0</v>
      </c>
    </row>
    <row r="57" spans="3:11" x14ac:dyDescent="0.25">
      <c r="C57" s="42">
        <v>39</v>
      </c>
      <c r="D57" s="48" t="s">
        <v>59</v>
      </c>
      <c r="E57" s="7" t="s">
        <v>17</v>
      </c>
      <c r="F57" s="7">
        <v>2</v>
      </c>
      <c r="G57" s="27"/>
      <c r="H57" s="27"/>
      <c r="I57" s="44"/>
      <c r="J57" s="23">
        <f t="shared" si="4"/>
        <v>0</v>
      </c>
      <c r="K57" s="24">
        <f t="shared" si="5"/>
        <v>0</v>
      </c>
    </row>
    <row r="58" spans="3:11" x14ac:dyDescent="0.25">
      <c r="C58" s="16">
        <v>40</v>
      </c>
      <c r="D58" s="47" t="s">
        <v>135</v>
      </c>
      <c r="E58" s="6" t="s">
        <v>17</v>
      </c>
      <c r="F58" s="6">
        <v>1</v>
      </c>
      <c r="G58" s="18"/>
      <c r="H58" s="18"/>
      <c r="I58" s="18"/>
      <c r="J58" s="23">
        <f t="shared" si="4"/>
        <v>0</v>
      </c>
      <c r="K58" s="24">
        <f t="shared" si="5"/>
        <v>0</v>
      </c>
    </row>
    <row r="59" spans="3:11" x14ac:dyDescent="0.25">
      <c r="C59" s="25">
        <v>41</v>
      </c>
      <c r="D59" s="47" t="s">
        <v>61</v>
      </c>
      <c r="E59" s="6" t="s">
        <v>19</v>
      </c>
      <c r="F59" s="6">
        <v>1</v>
      </c>
      <c r="G59" s="18"/>
      <c r="H59" s="18"/>
      <c r="I59" s="18"/>
      <c r="J59" s="23">
        <f t="shared" si="4"/>
        <v>0</v>
      </c>
      <c r="K59" s="24">
        <f t="shared" si="5"/>
        <v>0</v>
      </c>
    </row>
    <row r="60" spans="3:11" ht="15" customHeight="1" x14ac:dyDescent="0.25">
      <c r="C60" s="398" t="s">
        <v>62</v>
      </c>
      <c r="D60" s="399"/>
      <c r="E60" s="399"/>
      <c r="F60" s="399"/>
      <c r="G60" s="399"/>
      <c r="H60" s="399"/>
      <c r="I60" s="399"/>
      <c r="J60" s="377"/>
      <c r="K60" s="378"/>
    </row>
    <row r="61" spans="3:11" x14ac:dyDescent="0.25">
      <c r="C61" s="38">
        <v>42</v>
      </c>
      <c r="D61" s="45" t="s">
        <v>63</v>
      </c>
      <c r="E61" s="29" t="s">
        <v>19</v>
      </c>
      <c r="F61" s="29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x14ac:dyDescent="0.25">
      <c r="C62" s="16">
        <v>43</v>
      </c>
      <c r="D62" s="46" t="s">
        <v>64</v>
      </c>
      <c r="E62" s="6" t="s">
        <v>19</v>
      </c>
      <c r="F62" s="6">
        <v>2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ht="15.75" customHeight="1" x14ac:dyDescent="0.25">
      <c r="C63" s="16">
        <v>44</v>
      </c>
      <c r="D63" s="47" t="s">
        <v>65</v>
      </c>
      <c r="E63" s="6" t="s">
        <v>19</v>
      </c>
      <c r="F63" s="6">
        <v>2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x14ac:dyDescent="0.25">
      <c r="C64" s="16">
        <v>45</v>
      </c>
      <c r="D64" s="46" t="s">
        <v>66</v>
      </c>
      <c r="E64" s="6" t="s">
        <v>19</v>
      </c>
      <c r="F64" s="6">
        <v>2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x14ac:dyDescent="0.25">
      <c r="C65" s="16">
        <v>46</v>
      </c>
      <c r="D65" s="46" t="s">
        <v>67</v>
      </c>
      <c r="E65" s="6" t="s">
        <v>19</v>
      </c>
      <c r="F65" s="6">
        <v>2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x14ac:dyDescent="0.25">
      <c r="C66" s="16">
        <v>47</v>
      </c>
      <c r="D66" s="46" t="s">
        <v>68</v>
      </c>
      <c r="E66" s="6" t="s">
        <v>19</v>
      </c>
      <c r="F66" s="6">
        <v>2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x14ac:dyDescent="0.25">
      <c r="C67" s="16">
        <v>48</v>
      </c>
      <c r="D67" s="46" t="s">
        <v>69</v>
      </c>
      <c r="E67" s="6" t="s">
        <v>19</v>
      </c>
      <c r="F67" s="6">
        <v>2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x14ac:dyDescent="0.25">
      <c r="C68" s="16">
        <v>49</v>
      </c>
      <c r="D68" s="46" t="s">
        <v>70</v>
      </c>
      <c r="E68" s="6" t="s">
        <v>19</v>
      </c>
      <c r="F68" s="6">
        <v>2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x14ac:dyDescent="0.25">
      <c r="C69" s="16">
        <v>50</v>
      </c>
      <c r="D69" s="46" t="s">
        <v>71</v>
      </c>
      <c r="E69" s="6" t="s">
        <v>19</v>
      </c>
      <c r="F69" s="6">
        <v>2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x14ac:dyDescent="0.25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x14ac:dyDescent="0.25">
      <c r="C71" s="42">
        <v>52</v>
      </c>
      <c r="D71" s="49" t="s">
        <v>73</v>
      </c>
      <c r="E71" s="7" t="s">
        <v>19</v>
      </c>
      <c r="F71" s="7">
        <v>2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5" customHeight="1" x14ac:dyDescent="0.25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x14ac:dyDescent="0.25">
      <c r="C73" s="50">
        <v>53</v>
      </c>
      <c r="D73" s="51" t="s">
        <v>75</v>
      </c>
      <c r="E73" s="29" t="s">
        <v>19</v>
      </c>
      <c r="F73" s="6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x14ac:dyDescent="0.25">
      <c r="C74" s="34">
        <v>54</v>
      </c>
      <c r="D74" s="52" t="s">
        <v>76</v>
      </c>
      <c r="E74" s="6" t="s">
        <v>19</v>
      </c>
      <c r="F74" s="6">
        <v>2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x14ac:dyDescent="0.25">
      <c r="C75" s="34">
        <v>55</v>
      </c>
      <c r="D75" s="52" t="s">
        <v>77</v>
      </c>
      <c r="E75" s="6" t="s">
        <v>19</v>
      </c>
      <c r="F75" s="6">
        <v>2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x14ac:dyDescent="0.25">
      <c r="C76" s="34">
        <v>56</v>
      </c>
      <c r="D76" s="52" t="s">
        <v>67</v>
      </c>
      <c r="E76" s="6" t="s">
        <v>19</v>
      </c>
      <c r="F76" s="6">
        <v>2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x14ac:dyDescent="0.25">
      <c r="C77" s="36">
        <v>57</v>
      </c>
      <c r="D77" s="53" t="s">
        <v>68</v>
      </c>
      <c r="E77" s="7" t="s">
        <v>19</v>
      </c>
      <c r="F77" s="6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5" customHeight="1" x14ac:dyDescent="0.25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x14ac:dyDescent="0.25">
      <c r="C79" s="38">
        <v>58</v>
      </c>
      <c r="D79" s="45" t="s">
        <v>79</v>
      </c>
      <c r="E79" s="29" t="s">
        <v>17</v>
      </c>
      <c r="F79" s="29">
        <v>1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x14ac:dyDescent="0.25">
      <c r="C80" s="25">
        <v>59</v>
      </c>
      <c r="D80" s="65" t="s">
        <v>80</v>
      </c>
      <c r="E80" s="66" t="s">
        <v>19</v>
      </c>
      <c r="F80" s="66">
        <v>1</v>
      </c>
      <c r="G80" s="67"/>
      <c r="H80" s="67"/>
      <c r="I80" s="68"/>
      <c r="J80" s="20">
        <f>(G80+(H80*I80))</f>
        <v>0</v>
      </c>
      <c r="K80" s="21">
        <f>F80*J80</f>
        <v>0</v>
      </c>
    </row>
    <row r="81" spans="3:11" ht="15" customHeight="1" x14ac:dyDescent="0.25">
      <c r="C81" s="406" t="s">
        <v>81</v>
      </c>
      <c r="D81" s="407"/>
      <c r="E81" s="407"/>
      <c r="F81" s="407"/>
      <c r="G81" s="407"/>
      <c r="H81" s="407"/>
      <c r="I81" s="407"/>
      <c r="J81" s="407"/>
      <c r="K81" s="408"/>
    </row>
    <row r="82" spans="3:11" x14ac:dyDescent="0.25">
      <c r="C82" s="69">
        <v>60</v>
      </c>
      <c r="D82" s="70" t="s">
        <v>82</v>
      </c>
      <c r="E82" s="12" t="s">
        <v>17</v>
      </c>
      <c r="F82" s="6">
        <v>1</v>
      </c>
      <c r="G82" s="13"/>
      <c r="H82" s="13"/>
      <c r="I82" s="71"/>
      <c r="J82" s="20">
        <f t="shared" ref="J82:J88" si="8">(G82+(H82*I82))</f>
        <v>0</v>
      </c>
      <c r="K82" s="21">
        <f t="shared" ref="K82:K88" si="9">F82*J82</f>
        <v>0</v>
      </c>
    </row>
    <row r="83" spans="3:11" x14ac:dyDescent="0.25">
      <c r="C83" s="34">
        <v>61</v>
      </c>
      <c r="D83" s="52" t="s">
        <v>83</v>
      </c>
      <c r="E83" s="6" t="s">
        <v>19</v>
      </c>
      <c r="F83" s="6">
        <v>2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x14ac:dyDescent="0.25">
      <c r="C84" s="34">
        <v>62</v>
      </c>
      <c r="D84" s="52" t="s">
        <v>84</v>
      </c>
      <c r="E84" s="6" t="s">
        <v>17</v>
      </c>
      <c r="F84" s="6">
        <v>1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x14ac:dyDescent="0.25">
      <c r="C85" s="34">
        <v>63</v>
      </c>
      <c r="D85" s="52" t="s">
        <v>85</v>
      </c>
      <c r="E85" s="6" t="s">
        <v>19</v>
      </c>
      <c r="F85" s="6">
        <v>2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x14ac:dyDescent="0.25">
      <c r="C86" s="34">
        <v>64</v>
      </c>
      <c r="D86" s="52" t="s">
        <v>86</v>
      </c>
      <c r="E86" s="6" t="s">
        <v>19</v>
      </c>
      <c r="F86" s="6">
        <v>2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x14ac:dyDescent="0.25">
      <c r="C87" s="34">
        <v>65</v>
      </c>
      <c r="D87" s="52" t="s">
        <v>87</v>
      </c>
      <c r="E87" s="6" t="s">
        <v>17</v>
      </c>
      <c r="F87" s="6">
        <v>1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ht="16.5" customHeight="1" x14ac:dyDescent="0.25">
      <c r="C88" s="36">
        <v>66</v>
      </c>
      <c r="D88" s="53" t="s">
        <v>88</v>
      </c>
      <c r="E88" s="7" t="s">
        <v>19</v>
      </c>
      <c r="F88" s="7">
        <v>2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5" customHeight="1" x14ac:dyDescent="0.25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x14ac:dyDescent="0.25">
      <c r="C90" s="38">
        <v>67</v>
      </c>
      <c r="D90" s="54" t="s">
        <v>90</v>
      </c>
      <c r="E90" s="29" t="s">
        <v>19</v>
      </c>
      <c r="F90" s="6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x14ac:dyDescent="0.25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x14ac:dyDescent="0.25">
      <c r="C92" s="16">
        <v>69</v>
      </c>
      <c r="D92" s="52" t="s">
        <v>92</v>
      </c>
      <c r="E92" s="6" t="s">
        <v>19</v>
      </c>
      <c r="F92" s="6">
        <v>1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x14ac:dyDescent="0.25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x14ac:dyDescent="0.25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x14ac:dyDescent="0.25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x14ac:dyDescent="0.25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x14ac:dyDescent="0.25">
      <c r="C97" s="16">
        <v>74</v>
      </c>
      <c r="D97" s="52" t="s">
        <v>136</v>
      </c>
      <c r="E97" s="6" t="s">
        <v>19</v>
      </c>
      <c r="F97" s="6">
        <v>4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x14ac:dyDescent="0.25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x14ac:dyDescent="0.25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x14ac:dyDescent="0.25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x14ac:dyDescent="0.25">
      <c r="C101" s="42">
        <v>78</v>
      </c>
      <c r="D101" s="53" t="s">
        <v>100</v>
      </c>
      <c r="E101" s="7" t="s">
        <v>19</v>
      </c>
      <c r="F101" s="7">
        <v>2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5" customHeight="1" x14ac:dyDescent="0.25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x14ac:dyDescent="0.25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x14ac:dyDescent="0.25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x14ac:dyDescent="0.25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x14ac:dyDescent="0.25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x14ac:dyDescent="0.25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x14ac:dyDescent="0.25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>(G108+(H108*I108))</f>
        <v>0</v>
      </c>
      <c r="K108" s="21">
        <f t="shared" si="12"/>
        <v>0</v>
      </c>
    </row>
    <row r="109" spans="3:11" x14ac:dyDescent="0.25">
      <c r="C109" s="16">
        <v>85</v>
      </c>
      <c r="D109" s="60" t="s">
        <v>139</v>
      </c>
      <c r="E109" s="6" t="s">
        <v>19</v>
      </c>
      <c r="F109" s="6">
        <v>8</v>
      </c>
      <c r="G109" s="58"/>
      <c r="H109" s="58"/>
      <c r="I109" s="59"/>
      <c r="J109" s="20">
        <f>(G109+(H109*I109))</f>
        <v>0</v>
      </c>
      <c r="K109" s="21">
        <f t="shared" si="12"/>
        <v>0</v>
      </c>
    </row>
    <row r="110" spans="3:11" x14ac:dyDescent="0.25">
      <c r="C110" s="16">
        <v>86</v>
      </c>
      <c r="D110" s="60" t="s">
        <v>110</v>
      </c>
      <c r="E110" s="6" t="s">
        <v>19</v>
      </c>
      <c r="F110" s="6">
        <v>8</v>
      </c>
      <c r="G110" s="58"/>
      <c r="H110" s="58"/>
      <c r="I110" s="59"/>
      <c r="J110" s="20">
        <f>(G110+(H110*I110))</f>
        <v>0</v>
      </c>
      <c r="K110" s="21">
        <f t="shared" si="12"/>
        <v>0</v>
      </c>
    </row>
    <row r="111" spans="3:11" x14ac:dyDescent="0.25">
      <c r="C111" s="16">
        <v>87</v>
      </c>
      <c r="D111" s="60" t="s">
        <v>140</v>
      </c>
      <c r="E111" s="6" t="s">
        <v>19</v>
      </c>
      <c r="F111" s="6">
        <v>4</v>
      </c>
      <c r="G111" s="58"/>
      <c r="H111" s="58"/>
      <c r="I111" s="59"/>
      <c r="J111" s="20">
        <f>(G111+(H111*I111))</f>
        <v>0</v>
      </c>
      <c r="K111" s="21">
        <f t="shared" si="12"/>
        <v>0</v>
      </c>
    </row>
    <row r="112" spans="3:11" x14ac:dyDescent="0.25">
      <c r="C112" s="16">
        <v>88</v>
      </c>
      <c r="D112" s="60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 t="shared" si="12"/>
        <v>0</v>
      </c>
    </row>
    <row r="113" spans="3:11" x14ac:dyDescent="0.25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x14ac:dyDescent="0.25">
      <c r="C114" s="16">
        <v>90</v>
      </c>
      <c r="D114" s="52" t="s">
        <v>113</v>
      </c>
      <c r="E114" s="6" t="s">
        <v>19</v>
      </c>
      <c r="F114" s="6">
        <v>1</v>
      </c>
      <c r="G114" s="58"/>
      <c r="H114" s="58"/>
      <c r="I114" s="59"/>
      <c r="J114" s="20">
        <f>(G114+(H114*I114))</f>
        <v>0</v>
      </c>
      <c r="K114" s="21">
        <f t="shared" si="12"/>
        <v>0</v>
      </c>
    </row>
    <row r="115" spans="3:11" x14ac:dyDescent="0.25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>(G115+(H115*I115))</f>
        <v>0</v>
      </c>
      <c r="K115" s="21">
        <f t="shared" si="12"/>
        <v>0</v>
      </c>
    </row>
    <row r="116" spans="3:11" x14ac:dyDescent="0.25">
      <c r="C116" s="16">
        <v>92</v>
      </c>
      <c r="D116" s="57" t="s">
        <v>115</v>
      </c>
      <c r="E116" s="6" t="s">
        <v>17</v>
      </c>
      <c r="F116" s="6">
        <v>1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x14ac:dyDescent="0.25">
      <c r="C117" s="16">
        <v>93</v>
      </c>
      <c r="D117" s="52" t="s">
        <v>116</v>
      </c>
      <c r="E117" s="6" t="s">
        <v>17</v>
      </c>
      <c r="F117" s="6">
        <v>1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x14ac:dyDescent="0.25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x14ac:dyDescent="0.25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x14ac:dyDescent="0.25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x14ac:dyDescent="0.25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x14ac:dyDescent="0.25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x14ac:dyDescent="0.25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x14ac:dyDescent="0.25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x14ac:dyDescent="0.25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x14ac:dyDescent="0.25">
      <c r="C126" s="42">
        <v>102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24">
        <f t="shared" si="12"/>
        <v>0</v>
      </c>
    </row>
    <row r="127" spans="3:11" ht="15" customHeight="1" x14ac:dyDescent="0.25">
      <c r="C127" s="400" t="s">
        <v>127</v>
      </c>
      <c r="D127" s="401"/>
      <c r="E127" s="401"/>
      <c r="F127" s="401"/>
      <c r="G127" s="401"/>
      <c r="H127" s="401"/>
      <c r="I127" s="401"/>
      <c r="J127" s="402"/>
      <c r="K127" s="230">
        <f>SUM(K16:K126)</f>
        <v>0</v>
      </c>
    </row>
  </sheetData>
  <mergeCells count="25">
    <mergeCell ref="C30:K30"/>
    <mergeCell ref="C36:K36"/>
    <mergeCell ref="C127:J127"/>
    <mergeCell ref="C60:K60"/>
    <mergeCell ref="C72:K72"/>
    <mergeCell ref="C78:K78"/>
    <mergeCell ref="C81:K81"/>
    <mergeCell ref="C89:K89"/>
    <mergeCell ref="C102:K102"/>
    <mergeCell ref="C15:K15"/>
    <mergeCell ref="C1:K1"/>
    <mergeCell ref="C2:K2"/>
    <mergeCell ref="C43:K43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ADDA-A69A-4921-A99E-674A095B9D7F}">
  <dimension ref="C1:K127"/>
  <sheetViews>
    <sheetView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R18" sqref="R18"/>
    </sheetView>
  </sheetViews>
  <sheetFormatPr defaultColWidth="9.109375" defaultRowHeight="13.2" x14ac:dyDescent="0.25"/>
  <cols>
    <col min="1" max="2" width="9.109375" style="3"/>
    <col min="3" max="3" width="6.88671875" style="3" customWidth="1"/>
    <col min="4" max="4" width="80.6640625" style="3" customWidth="1"/>
    <col min="5" max="5" width="9.109375" style="3"/>
    <col min="6" max="7" width="13" style="3" customWidth="1"/>
    <col min="8" max="8" width="11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0</v>
      </c>
      <c r="D1" s="374"/>
      <c r="E1" s="374"/>
      <c r="F1" s="374"/>
      <c r="G1" s="374"/>
      <c r="H1" s="374"/>
      <c r="I1" s="374"/>
      <c r="J1" s="374"/>
      <c r="K1" s="374"/>
    </row>
    <row r="2" spans="3:11" ht="15.75" customHeight="1" x14ac:dyDescent="0.25">
      <c r="C2" s="375" t="s">
        <v>188</v>
      </c>
      <c r="D2" s="375"/>
      <c r="E2" s="375"/>
      <c r="F2" s="375"/>
      <c r="G2" s="375"/>
      <c r="H2" s="375"/>
      <c r="I2" s="375"/>
      <c r="J2" s="375"/>
      <c r="K2" s="375"/>
    </row>
    <row r="3" spans="3:11" x14ac:dyDescent="0.25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8" spans="3:11" x14ac:dyDescent="0.25">
      <c r="C8" s="382" t="s">
        <v>189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131</v>
      </c>
    </row>
    <row r="12" spans="3:11" x14ac:dyDescent="0.25">
      <c r="C12" s="476" t="s">
        <v>6</v>
      </c>
      <c r="D12" s="478" t="s">
        <v>7</v>
      </c>
      <c r="E12" s="389" t="s">
        <v>8</v>
      </c>
      <c r="F12" s="389" t="s">
        <v>9</v>
      </c>
      <c r="G12" s="392" t="s">
        <v>10</v>
      </c>
      <c r="H12" s="389" t="s">
        <v>11</v>
      </c>
      <c r="I12" s="392" t="s">
        <v>12</v>
      </c>
      <c r="J12" s="394" t="s">
        <v>13</v>
      </c>
      <c r="K12" s="396" t="s">
        <v>14</v>
      </c>
    </row>
    <row r="13" spans="3:11" ht="83.25" customHeight="1" x14ac:dyDescent="0.25">
      <c r="C13" s="477"/>
      <c r="D13" s="479"/>
      <c r="E13" s="480"/>
      <c r="F13" s="391"/>
      <c r="G13" s="393"/>
      <c r="H13" s="391"/>
      <c r="I13" s="393"/>
      <c r="J13" s="395"/>
      <c r="K13" s="397"/>
    </row>
    <row r="14" spans="3:11" x14ac:dyDescent="0.25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x14ac:dyDescent="0.25">
      <c r="C15" s="371" t="s">
        <v>15</v>
      </c>
      <c r="D15" s="372"/>
      <c r="E15" s="372"/>
      <c r="F15" s="372"/>
      <c r="G15" s="372"/>
      <c r="H15" s="372"/>
      <c r="I15" s="372"/>
      <c r="J15" s="372"/>
      <c r="K15" s="373"/>
    </row>
    <row r="16" spans="3:11" x14ac:dyDescent="0.25">
      <c r="C16" s="10">
        <v>1</v>
      </c>
      <c r="D16" s="11" t="s">
        <v>16</v>
      </c>
      <c r="E16" s="12" t="s">
        <v>17</v>
      </c>
      <c r="F16" s="12">
        <v>1</v>
      </c>
      <c r="G16" s="13"/>
      <c r="H16" s="13"/>
      <c r="I16" s="228"/>
      <c r="J16" s="14">
        <f t="shared" ref="J16:J29" si="0">(G16+(H16*I16))</f>
        <v>0</v>
      </c>
      <c r="K16" s="15">
        <f t="shared" ref="K16:K29" si="1">F16*J16</f>
        <v>0</v>
      </c>
    </row>
    <row r="17" spans="3:11" x14ac:dyDescent="0.25">
      <c r="C17" s="16">
        <v>2</v>
      </c>
      <c r="D17" s="17" t="s">
        <v>18</v>
      </c>
      <c r="E17" s="6" t="s">
        <v>19</v>
      </c>
      <c r="F17" s="6">
        <v>1</v>
      </c>
      <c r="G17" s="18"/>
      <c r="H17" s="18"/>
      <c r="I17" s="19"/>
      <c r="J17" s="20">
        <f t="shared" si="0"/>
        <v>0</v>
      </c>
      <c r="K17" s="21">
        <f t="shared" si="1"/>
        <v>0</v>
      </c>
    </row>
    <row r="18" spans="3:11" x14ac:dyDescent="0.25">
      <c r="C18" s="16">
        <v>3</v>
      </c>
      <c r="D18" s="17" t="s">
        <v>20</v>
      </c>
      <c r="E18" s="6" t="s">
        <v>17</v>
      </c>
      <c r="F18" s="6">
        <v>1</v>
      </c>
      <c r="G18" s="18"/>
      <c r="H18" s="18"/>
      <c r="I18" s="19"/>
      <c r="J18" s="20">
        <f t="shared" si="0"/>
        <v>0</v>
      </c>
      <c r="K18" s="21">
        <f t="shared" si="1"/>
        <v>0</v>
      </c>
    </row>
    <row r="19" spans="3:11" x14ac:dyDescent="0.25">
      <c r="C19" s="16">
        <v>4</v>
      </c>
      <c r="D19" s="22" t="s">
        <v>21</v>
      </c>
      <c r="E19" s="6" t="s">
        <v>19</v>
      </c>
      <c r="F19" s="6">
        <v>1</v>
      </c>
      <c r="G19" s="18"/>
      <c r="H19" s="18"/>
      <c r="I19" s="19"/>
      <c r="J19" s="20">
        <f t="shared" si="0"/>
        <v>0</v>
      </c>
      <c r="K19" s="21">
        <f t="shared" si="1"/>
        <v>0</v>
      </c>
    </row>
    <row r="20" spans="3:11" x14ac:dyDescent="0.25">
      <c r="C20" s="16">
        <v>5</v>
      </c>
      <c r="D20" s="22" t="s">
        <v>22</v>
      </c>
      <c r="E20" s="6" t="s">
        <v>19</v>
      </c>
      <c r="F20" s="6">
        <v>1</v>
      </c>
      <c r="G20" s="18"/>
      <c r="H20" s="18"/>
      <c r="I20" s="19"/>
      <c r="J20" s="20">
        <f t="shared" si="0"/>
        <v>0</v>
      </c>
      <c r="K20" s="21">
        <f t="shared" si="1"/>
        <v>0</v>
      </c>
    </row>
    <row r="21" spans="3:11" x14ac:dyDescent="0.25">
      <c r="C21" s="16">
        <v>6</v>
      </c>
      <c r="D21" s="22" t="s">
        <v>23</v>
      </c>
      <c r="E21" s="6" t="s">
        <v>19</v>
      </c>
      <c r="F21" s="6">
        <v>2</v>
      </c>
      <c r="G21" s="18"/>
      <c r="H21" s="18"/>
      <c r="I21" s="19"/>
      <c r="J21" s="20">
        <f t="shared" si="0"/>
        <v>0</v>
      </c>
      <c r="K21" s="21">
        <f t="shared" si="1"/>
        <v>0</v>
      </c>
    </row>
    <row r="22" spans="3:11" x14ac:dyDescent="0.25">
      <c r="C22" s="16">
        <v>7</v>
      </c>
      <c r="D22" s="22" t="s">
        <v>24</v>
      </c>
      <c r="E22" s="6" t="s">
        <v>19</v>
      </c>
      <c r="F22" s="6">
        <v>2</v>
      </c>
      <c r="G22" s="18"/>
      <c r="H22" s="18"/>
      <c r="I22" s="19"/>
      <c r="J22" s="20">
        <f t="shared" si="0"/>
        <v>0</v>
      </c>
      <c r="K22" s="21">
        <f t="shared" si="1"/>
        <v>0</v>
      </c>
    </row>
    <row r="23" spans="3:11" x14ac:dyDescent="0.25">
      <c r="C23" s="16">
        <v>8</v>
      </c>
      <c r="D23" s="22" t="s">
        <v>25</v>
      </c>
      <c r="E23" s="6" t="s">
        <v>17</v>
      </c>
      <c r="F23" s="6">
        <v>1</v>
      </c>
      <c r="G23" s="18"/>
      <c r="H23" s="18"/>
      <c r="I23" s="19"/>
      <c r="J23" s="20">
        <f t="shared" si="0"/>
        <v>0</v>
      </c>
      <c r="K23" s="21">
        <f t="shared" si="1"/>
        <v>0</v>
      </c>
    </row>
    <row r="24" spans="3:11" x14ac:dyDescent="0.25">
      <c r="C24" s="16">
        <v>9</v>
      </c>
      <c r="D24" s="22" t="s">
        <v>132</v>
      </c>
      <c r="E24" s="6" t="s">
        <v>17</v>
      </c>
      <c r="F24" s="6">
        <v>1</v>
      </c>
      <c r="G24" s="18"/>
      <c r="H24" s="18"/>
      <c r="I24" s="19"/>
      <c r="J24" s="20">
        <f t="shared" si="0"/>
        <v>0</v>
      </c>
      <c r="K24" s="21">
        <f t="shared" si="1"/>
        <v>0</v>
      </c>
    </row>
    <row r="25" spans="3:11" x14ac:dyDescent="0.25">
      <c r="C25" s="16">
        <v>10</v>
      </c>
      <c r="D25" s="22" t="s">
        <v>27</v>
      </c>
      <c r="E25" s="6" t="s">
        <v>17</v>
      </c>
      <c r="F25" s="6">
        <v>1</v>
      </c>
      <c r="G25" s="18"/>
      <c r="H25" s="18"/>
      <c r="I25" s="19"/>
      <c r="J25" s="20">
        <f t="shared" si="0"/>
        <v>0</v>
      </c>
      <c r="K25" s="21">
        <f t="shared" si="1"/>
        <v>0</v>
      </c>
    </row>
    <row r="26" spans="3:11" x14ac:dyDescent="0.25">
      <c r="C26" s="16">
        <v>11</v>
      </c>
      <c r="D26" s="22" t="s">
        <v>28</v>
      </c>
      <c r="E26" s="6" t="s">
        <v>19</v>
      </c>
      <c r="F26" s="6">
        <v>2</v>
      </c>
      <c r="G26" s="18"/>
      <c r="H26" s="18"/>
      <c r="I26" s="19"/>
      <c r="J26" s="20">
        <f t="shared" si="0"/>
        <v>0</v>
      </c>
      <c r="K26" s="21">
        <f t="shared" si="1"/>
        <v>0</v>
      </c>
    </row>
    <row r="27" spans="3:11" x14ac:dyDescent="0.25">
      <c r="C27" s="16">
        <v>12</v>
      </c>
      <c r="D27" s="22" t="s">
        <v>29</v>
      </c>
      <c r="E27" s="6" t="s">
        <v>19</v>
      </c>
      <c r="F27" s="6">
        <v>1</v>
      </c>
      <c r="G27" s="18"/>
      <c r="H27" s="18"/>
      <c r="I27" s="19"/>
      <c r="J27" s="20">
        <f t="shared" si="0"/>
        <v>0</v>
      </c>
      <c r="K27" s="21">
        <f t="shared" si="1"/>
        <v>0</v>
      </c>
    </row>
    <row r="28" spans="3:11" x14ac:dyDescent="0.25">
      <c r="C28" s="16">
        <v>13</v>
      </c>
      <c r="D28" s="22" t="s">
        <v>30</v>
      </c>
      <c r="E28" s="6" t="s">
        <v>19</v>
      </c>
      <c r="F28" s="6">
        <v>1</v>
      </c>
      <c r="G28" s="18"/>
      <c r="H28" s="18"/>
      <c r="I28" s="18"/>
      <c r="J28" s="23">
        <f t="shared" si="0"/>
        <v>0</v>
      </c>
      <c r="K28" s="24">
        <f t="shared" si="1"/>
        <v>0</v>
      </c>
    </row>
    <row r="29" spans="3:11" x14ac:dyDescent="0.25">
      <c r="C29" s="42">
        <v>14</v>
      </c>
      <c r="D29" s="26" t="s">
        <v>31</v>
      </c>
      <c r="E29" s="7" t="s">
        <v>19</v>
      </c>
      <c r="F29" s="7">
        <v>1</v>
      </c>
      <c r="G29" s="27"/>
      <c r="H29" s="27"/>
      <c r="I29" s="27"/>
      <c r="J29" s="23">
        <f t="shared" si="0"/>
        <v>0</v>
      </c>
      <c r="K29" s="24">
        <f t="shared" si="1"/>
        <v>0</v>
      </c>
    </row>
    <row r="30" spans="3:11" ht="15" customHeight="1" x14ac:dyDescent="0.25">
      <c r="C30" s="376" t="s">
        <v>32</v>
      </c>
      <c r="D30" s="377"/>
      <c r="E30" s="377"/>
      <c r="F30" s="377"/>
      <c r="G30" s="377"/>
      <c r="H30" s="377"/>
      <c r="I30" s="377"/>
      <c r="J30" s="377"/>
      <c r="K30" s="378"/>
    </row>
    <row r="31" spans="3:11" x14ac:dyDescent="0.25">
      <c r="C31" s="10">
        <v>15</v>
      </c>
      <c r="D31" s="28" t="s">
        <v>33</v>
      </c>
      <c r="E31" s="29" t="s">
        <v>19</v>
      </c>
      <c r="F31" s="29">
        <v>1</v>
      </c>
      <c r="G31" s="30"/>
      <c r="H31" s="30"/>
      <c r="I31" s="31"/>
      <c r="J31" s="32">
        <f>(G31+(H31*I31))</f>
        <v>0</v>
      </c>
      <c r="K31" s="33">
        <f>F31*J31</f>
        <v>0</v>
      </c>
    </row>
    <row r="32" spans="3:11" x14ac:dyDescent="0.25">
      <c r="C32" s="16">
        <v>16</v>
      </c>
      <c r="D32" s="22" t="s">
        <v>34</v>
      </c>
      <c r="E32" s="6" t="s">
        <v>19</v>
      </c>
      <c r="F32" s="6">
        <v>1</v>
      </c>
      <c r="G32" s="18"/>
      <c r="H32" s="18"/>
      <c r="I32" s="19"/>
      <c r="J32" s="20">
        <f>(G32+(H32*I32))</f>
        <v>0</v>
      </c>
      <c r="K32" s="21">
        <f>F32*J32</f>
        <v>0</v>
      </c>
    </row>
    <row r="33" spans="3:11" x14ac:dyDescent="0.25">
      <c r="C33" s="16">
        <v>17</v>
      </c>
      <c r="D33" s="22" t="s">
        <v>35</v>
      </c>
      <c r="E33" s="6" t="s">
        <v>19</v>
      </c>
      <c r="F33" s="6">
        <v>1</v>
      </c>
      <c r="G33" s="18"/>
      <c r="H33" s="18"/>
      <c r="I33" s="19"/>
      <c r="J33" s="20">
        <f>(G33+(H33*I33))</f>
        <v>0</v>
      </c>
      <c r="K33" s="21">
        <f>F33*J33</f>
        <v>0</v>
      </c>
    </row>
    <row r="34" spans="3:11" x14ac:dyDescent="0.25">
      <c r="C34" s="16">
        <v>18</v>
      </c>
      <c r="D34" s="22" t="s">
        <v>133</v>
      </c>
      <c r="E34" s="6" t="s">
        <v>19</v>
      </c>
      <c r="F34" s="6">
        <v>1</v>
      </c>
      <c r="G34" s="18"/>
      <c r="H34" s="18"/>
      <c r="I34" s="18"/>
      <c r="J34" s="23">
        <f>(G34+(H34*I34))</f>
        <v>0</v>
      </c>
      <c r="K34" s="24">
        <f>F34*J34</f>
        <v>0</v>
      </c>
    </row>
    <row r="35" spans="3:11" x14ac:dyDescent="0.25">
      <c r="C35" s="25">
        <v>19</v>
      </c>
      <c r="D35" s="22" t="s">
        <v>134</v>
      </c>
      <c r="E35" s="6" t="s">
        <v>19</v>
      </c>
      <c r="F35" s="6">
        <v>1</v>
      </c>
      <c r="G35" s="18"/>
      <c r="H35" s="18"/>
      <c r="I35" s="18"/>
      <c r="J35" s="23">
        <f>(G35+(H35*I35))</f>
        <v>0</v>
      </c>
      <c r="K35" s="24">
        <f>F35*J35</f>
        <v>0</v>
      </c>
    </row>
    <row r="36" spans="3:11" ht="15" customHeight="1" x14ac:dyDescent="0.25">
      <c r="C36" s="398" t="s">
        <v>37</v>
      </c>
      <c r="D36" s="399"/>
      <c r="E36" s="399"/>
      <c r="F36" s="399"/>
      <c r="G36" s="399"/>
      <c r="H36" s="399"/>
      <c r="I36" s="399"/>
      <c r="J36" s="377"/>
      <c r="K36" s="378"/>
    </row>
    <row r="37" spans="3:11" x14ac:dyDescent="0.25">
      <c r="C37" s="38">
        <v>20</v>
      </c>
      <c r="D37" s="39" t="s">
        <v>38</v>
      </c>
      <c r="E37" s="29" t="s">
        <v>19</v>
      </c>
      <c r="F37" s="29">
        <v>1</v>
      </c>
      <c r="G37" s="30"/>
      <c r="H37" s="30"/>
      <c r="I37" s="31"/>
      <c r="J37" s="32">
        <f t="shared" ref="J37:J42" si="2">(G37+(H37*I37))</f>
        <v>0</v>
      </c>
      <c r="K37" s="33">
        <f t="shared" ref="K37:K42" si="3">F37*J37</f>
        <v>0</v>
      </c>
    </row>
    <row r="38" spans="3:11" x14ac:dyDescent="0.25">
      <c r="C38" s="16">
        <v>21</v>
      </c>
      <c r="D38" s="40" t="s">
        <v>39</v>
      </c>
      <c r="E38" s="6" t="s">
        <v>19</v>
      </c>
      <c r="F38" s="6">
        <v>1</v>
      </c>
      <c r="G38" s="18"/>
      <c r="H38" s="18"/>
      <c r="I38" s="19"/>
      <c r="J38" s="20">
        <f t="shared" si="2"/>
        <v>0</v>
      </c>
      <c r="K38" s="21">
        <f t="shared" si="3"/>
        <v>0</v>
      </c>
    </row>
    <row r="39" spans="3:11" x14ac:dyDescent="0.25">
      <c r="C39" s="16">
        <v>22</v>
      </c>
      <c r="D39" s="40" t="s">
        <v>40</v>
      </c>
      <c r="E39" s="6" t="s">
        <v>19</v>
      </c>
      <c r="F39" s="6">
        <v>1</v>
      </c>
      <c r="G39" s="18"/>
      <c r="H39" s="18"/>
      <c r="I39" s="19"/>
      <c r="J39" s="20">
        <f t="shared" si="2"/>
        <v>0</v>
      </c>
      <c r="K39" s="21">
        <f t="shared" si="3"/>
        <v>0</v>
      </c>
    </row>
    <row r="40" spans="3:11" x14ac:dyDescent="0.25">
      <c r="C40" s="16">
        <v>23</v>
      </c>
      <c r="D40" s="41" t="s">
        <v>41</v>
      </c>
      <c r="E40" s="6" t="s">
        <v>19</v>
      </c>
      <c r="F40" s="6">
        <v>1</v>
      </c>
      <c r="G40" s="18"/>
      <c r="H40" s="18"/>
      <c r="I40" s="19"/>
      <c r="J40" s="20">
        <f t="shared" si="2"/>
        <v>0</v>
      </c>
      <c r="K40" s="21">
        <f t="shared" si="3"/>
        <v>0</v>
      </c>
    </row>
    <row r="41" spans="3:11" x14ac:dyDescent="0.25">
      <c r="C41" s="16">
        <v>24</v>
      </c>
      <c r="D41" s="41" t="s">
        <v>42</v>
      </c>
      <c r="E41" s="6" t="s">
        <v>19</v>
      </c>
      <c r="F41" s="6">
        <v>1</v>
      </c>
      <c r="G41" s="18"/>
      <c r="H41" s="18"/>
      <c r="I41" s="19"/>
      <c r="J41" s="20">
        <f t="shared" si="2"/>
        <v>0</v>
      </c>
      <c r="K41" s="21">
        <f t="shared" si="3"/>
        <v>0</v>
      </c>
    </row>
    <row r="42" spans="3:11" ht="18" customHeight="1" x14ac:dyDescent="0.25">
      <c r="C42" s="42">
        <v>25</v>
      </c>
      <c r="D42" s="43" t="s">
        <v>43</v>
      </c>
      <c r="E42" s="7" t="s">
        <v>44</v>
      </c>
      <c r="F42" s="7">
        <v>2</v>
      </c>
      <c r="G42" s="27"/>
      <c r="H42" s="27"/>
      <c r="I42" s="44"/>
      <c r="J42" s="23">
        <f t="shared" si="2"/>
        <v>0</v>
      </c>
      <c r="K42" s="24">
        <f t="shared" si="3"/>
        <v>0</v>
      </c>
    </row>
    <row r="43" spans="3:11" ht="15" customHeight="1" x14ac:dyDescent="0.25">
      <c r="C43" s="376" t="s">
        <v>45</v>
      </c>
      <c r="D43" s="377"/>
      <c r="E43" s="377"/>
      <c r="F43" s="377"/>
      <c r="G43" s="377"/>
      <c r="H43" s="377"/>
      <c r="I43" s="377"/>
      <c r="J43" s="377"/>
      <c r="K43" s="378"/>
    </row>
    <row r="44" spans="3:11" x14ac:dyDescent="0.25">
      <c r="C44" s="10">
        <v>26</v>
      </c>
      <c r="D44" s="45" t="s">
        <v>46</v>
      </c>
      <c r="E44" s="29" t="s">
        <v>19</v>
      </c>
      <c r="F44" s="29">
        <v>1</v>
      </c>
      <c r="G44" s="30"/>
      <c r="H44" s="30"/>
      <c r="I44" s="31"/>
      <c r="J44" s="32">
        <f t="shared" ref="J44:J59" si="4">(G44+(H44*I44))</f>
        <v>0</v>
      </c>
      <c r="K44" s="33">
        <f t="shared" ref="K44:K59" si="5">F44*J44</f>
        <v>0</v>
      </c>
    </row>
    <row r="45" spans="3:11" x14ac:dyDescent="0.25">
      <c r="C45" s="16">
        <v>27</v>
      </c>
      <c r="D45" s="46" t="s">
        <v>47</v>
      </c>
      <c r="E45" s="6" t="s">
        <v>19</v>
      </c>
      <c r="F45" s="6">
        <v>1</v>
      </c>
      <c r="G45" s="18"/>
      <c r="H45" s="18"/>
      <c r="I45" s="19"/>
      <c r="J45" s="20">
        <f t="shared" si="4"/>
        <v>0</v>
      </c>
      <c r="K45" s="21">
        <f t="shared" si="5"/>
        <v>0</v>
      </c>
    </row>
    <row r="46" spans="3:11" x14ac:dyDescent="0.25">
      <c r="C46" s="16">
        <v>28</v>
      </c>
      <c r="D46" s="46" t="s">
        <v>48</v>
      </c>
      <c r="E46" s="6" t="s">
        <v>19</v>
      </c>
      <c r="F46" s="6">
        <v>1</v>
      </c>
      <c r="G46" s="18"/>
      <c r="H46" s="18"/>
      <c r="I46" s="19"/>
      <c r="J46" s="20">
        <f t="shared" si="4"/>
        <v>0</v>
      </c>
      <c r="K46" s="21">
        <f t="shared" si="5"/>
        <v>0</v>
      </c>
    </row>
    <row r="47" spans="3:11" x14ac:dyDescent="0.25">
      <c r="C47" s="16">
        <v>29</v>
      </c>
      <c r="D47" s="46" t="s">
        <v>49</v>
      </c>
      <c r="E47" s="6" t="s">
        <v>19</v>
      </c>
      <c r="F47" s="6">
        <v>1</v>
      </c>
      <c r="G47" s="18"/>
      <c r="H47" s="18"/>
      <c r="I47" s="19"/>
      <c r="J47" s="20">
        <f t="shared" si="4"/>
        <v>0</v>
      </c>
      <c r="K47" s="21">
        <f t="shared" si="5"/>
        <v>0</v>
      </c>
    </row>
    <row r="48" spans="3:11" x14ac:dyDescent="0.25">
      <c r="C48" s="16">
        <v>30</v>
      </c>
      <c r="D48" s="46" t="s">
        <v>50</v>
      </c>
      <c r="E48" s="6" t="s">
        <v>19</v>
      </c>
      <c r="F48" s="6">
        <v>1</v>
      </c>
      <c r="G48" s="18"/>
      <c r="H48" s="18"/>
      <c r="I48" s="19"/>
      <c r="J48" s="20">
        <f t="shared" si="4"/>
        <v>0</v>
      </c>
      <c r="K48" s="21">
        <f t="shared" si="5"/>
        <v>0</v>
      </c>
    </row>
    <row r="49" spans="3:11" x14ac:dyDescent="0.25">
      <c r="C49" s="16">
        <v>31</v>
      </c>
      <c r="D49" s="46" t="s">
        <v>51</v>
      </c>
      <c r="E49" s="6" t="s">
        <v>19</v>
      </c>
      <c r="F49" s="6">
        <v>1</v>
      </c>
      <c r="G49" s="18"/>
      <c r="H49" s="18"/>
      <c r="I49" s="19"/>
      <c r="J49" s="20">
        <f t="shared" si="4"/>
        <v>0</v>
      </c>
      <c r="K49" s="21">
        <f t="shared" si="5"/>
        <v>0</v>
      </c>
    </row>
    <row r="50" spans="3:11" x14ac:dyDescent="0.25">
      <c r="C50" s="16">
        <v>32</v>
      </c>
      <c r="D50" s="46" t="s">
        <v>52</v>
      </c>
      <c r="E50" s="6" t="s">
        <v>19</v>
      </c>
      <c r="F50" s="6">
        <v>1</v>
      </c>
      <c r="G50" s="18"/>
      <c r="H50" s="18"/>
      <c r="I50" s="19"/>
      <c r="J50" s="20">
        <f t="shared" si="4"/>
        <v>0</v>
      </c>
      <c r="K50" s="21">
        <f t="shared" si="5"/>
        <v>0</v>
      </c>
    </row>
    <row r="51" spans="3:11" x14ac:dyDescent="0.25">
      <c r="C51" s="16">
        <v>33</v>
      </c>
      <c r="D51" s="46" t="s">
        <v>53</v>
      </c>
      <c r="E51" s="6" t="s">
        <v>19</v>
      </c>
      <c r="F51" s="6">
        <v>1</v>
      </c>
      <c r="G51" s="18"/>
      <c r="H51" s="18"/>
      <c r="I51" s="19"/>
      <c r="J51" s="20">
        <f t="shared" si="4"/>
        <v>0</v>
      </c>
      <c r="K51" s="21">
        <f t="shared" si="5"/>
        <v>0</v>
      </c>
    </row>
    <row r="52" spans="3:11" x14ac:dyDescent="0.25">
      <c r="C52" s="16">
        <v>34</v>
      </c>
      <c r="D52" s="46" t="s">
        <v>54</v>
      </c>
      <c r="E52" s="6" t="s">
        <v>19</v>
      </c>
      <c r="F52" s="6">
        <v>1</v>
      </c>
      <c r="G52" s="18"/>
      <c r="H52" s="18"/>
      <c r="I52" s="19"/>
      <c r="J52" s="20">
        <f t="shared" si="4"/>
        <v>0</v>
      </c>
      <c r="K52" s="21">
        <f t="shared" si="5"/>
        <v>0</v>
      </c>
    </row>
    <row r="53" spans="3:11" x14ac:dyDescent="0.25">
      <c r="C53" s="16">
        <v>35</v>
      </c>
      <c r="D53" s="46" t="s">
        <v>55</v>
      </c>
      <c r="E53" s="6" t="s">
        <v>17</v>
      </c>
      <c r="F53" s="6">
        <v>1</v>
      </c>
      <c r="G53" s="18"/>
      <c r="H53" s="18"/>
      <c r="I53" s="19"/>
      <c r="J53" s="20">
        <f t="shared" si="4"/>
        <v>0</v>
      </c>
      <c r="K53" s="21">
        <f t="shared" si="5"/>
        <v>0</v>
      </c>
    </row>
    <row r="54" spans="3:11" x14ac:dyDescent="0.25">
      <c r="C54" s="16">
        <v>36</v>
      </c>
      <c r="D54" s="46" t="s">
        <v>56</v>
      </c>
      <c r="E54" s="6" t="s">
        <v>19</v>
      </c>
      <c r="F54" s="6">
        <v>2</v>
      </c>
      <c r="G54" s="18"/>
      <c r="H54" s="18"/>
      <c r="I54" s="19"/>
      <c r="J54" s="20">
        <f t="shared" si="4"/>
        <v>0</v>
      </c>
      <c r="K54" s="21">
        <f t="shared" si="5"/>
        <v>0</v>
      </c>
    </row>
    <row r="55" spans="3:11" x14ac:dyDescent="0.25">
      <c r="C55" s="16">
        <v>37</v>
      </c>
      <c r="D55" s="47" t="s">
        <v>57</v>
      </c>
      <c r="E55" s="6" t="s">
        <v>19</v>
      </c>
      <c r="F55" s="6">
        <v>2</v>
      </c>
      <c r="G55" s="18"/>
      <c r="H55" s="18"/>
      <c r="I55" s="19"/>
      <c r="J55" s="20">
        <f t="shared" si="4"/>
        <v>0</v>
      </c>
      <c r="K55" s="21">
        <f t="shared" si="5"/>
        <v>0</v>
      </c>
    </row>
    <row r="56" spans="3:11" x14ac:dyDescent="0.25">
      <c r="C56" s="16">
        <v>38</v>
      </c>
      <c r="D56" s="46" t="s">
        <v>58</v>
      </c>
      <c r="E56" s="6" t="s">
        <v>17</v>
      </c>
      <c r="F56" s="6">
        <v>2</v>
      </c>
      <c r="G56" s="18"/>
      <c r="H56" s="18"/>
      <c r="I56" s="19"/>
      <c r="J56" s="20">
        <f t="shared" si="4"/>
        <v>0</v>
      </c>
      <c r="K56" s="21">
        <f t="shared" si="5"/>
        <v>0</v>
      </c>
    </row>
    <row r="57" spans="3:11" x14ac:dyDescent="0.25">
      <c r="C57" s="42">
        <v>39</v>
      </c>
      <c r="D57" s="48" t="s">
        <v>59</v>
      </c>
      <c r="E57" s="7" t="s">
        <v>17</v>
      </c>
      <c r="F57" s="7">
        <v>2</v>
      </c>
      <c r="G57" s="27"/>
      <c r="H57" s="27"/>
      <c r="I57" s="44"/>
      <c r="J57" s="23">
        <f t="shared" si="4"/>
        <v>0</v>
      </c>
      <c r="K57" s="24">
        <f t="shared" si="5"/>
        <v>0</v>
      </c>
    </row>
    <row r="58" spans="3:11" x14ac:dyDescent="0.25">
      <c r="C58" s="16">
        <v>40</v>
      </c>
      <c r="D58" s="47" t="s">
        <v>135</v>
      </c>
      <c r="E58" s="6" t="s">
        <v>17</v>
      </c>
      <c r="F58" s="6">
        <v>1</v>
      </c>
      <c r="G58" s="18"/>
      <c r="H58" s="18"/>
      <c r="I58" s="18"/>
      <c r="J58" s="23">
        <f t="shared" si="4"/>
        <v>0</v>
      </c>
      <c r="K58" s="24">
        <f t="shared" si="5"/>
        <v>0</v>
      </c>
    </row>
    <row r="59" spans="3:11" x14ac:dyDescent="0.25">
      <c r="C59" s="25">
        <v>41</v>
      </c>
      <c r="D59" s="47" t="s">
        <v>61</v>
      </c>
      <c r="E59" s="6" t="s">
        <v>19</v>
      </c>
      <c r="F59" s="6">
        <v>1</v>
      </c>
      <c r="G59" s="18"/>
      <c r="H59" s="18"/>
      <c r="I59" s="18"/>
      <c r="J59" s="23">
        <f t="shared" si="4"/>
        <v>0</v>
      </c>
      <c r="K59" s="24">
        <f t="shared" si="5"/>
        <v>0</v>
      </c>
    </row>
    <row r="60" spans="3:11" ht="15" customHeight="1" x14ac:dyDescent="0.25">
      <c r="C60" s="398" t="s">
        <v>62</v>
      </c>
      <c r="D60" s="399"/>
      <c r="E60" s="399"/>
      <c r="F60" s="399"/>
      <c r="G60" s="399"/>
      <c r="H60" s="399"/>
      <c r="I60" s="399"/>
      <c r="J60" s="377"/>
      <c r="K60" s="378"/>
    </row>
    <row r="61" spans="3:11" x14ac:dyDescent="0.25">
      <c r="C61" s="38">
        <v>42</v>
      </c>
      <c r="D61" s="45" t="s">
        <v>63</v>
      </c>
      <c r="E61" s="29" t="s">
        <v>19</v>
      </c>
      <c r="F61" s="29">
        <v>2</v>
      </c>
      <c r="G61" s="30"/>
      <c r="H61" s="30"/>
      <c r="I61" s="31"/>
      <c r="J61" s="32">
        <f t="shared" ref="J61:J71" si="6">(G61+(H61*I61))</f>
        <v>0</v>
      </c>
      <c r="K61" s="33">
        <f t="shared" ref="K61:K71" si="7">F61*J61</f>
        <v>0</v>
      </c>
    </row>
    <row r="62" spans="3:11" x14ac:dyDescent="0.25">
      <c r="C62" s="16">
        <v>43</v>
      </c>
      <c r="D62" s="46" t="s">
        <v>64</v>
      </c>
      <c r="E62" s="6" t="s">
        <v>19</v>
      </c>
      <c r="F62" s="6">
        <v>2</v>
      </c>
      <c r="G62" s="18"/>
      <c r="H62" s="18"/>
      <c r="I62" s="19"/>
      <c r="J62" s="20">
        <f t="shared" si="6"/>
        <v>0</v>
      </c>
      <c r="K62" s="21">
        <f t="shared" si="7"/>
        <v>0</v>
      </c>
    </row>
    <row r="63" spans="3:11" ht="15.75" customHeight="1" x14ac:dyDescent="0.25">
      <c r="C63" s="16">
        <v>44</v>
      </c>
      <c r="D63" s="47" t="s">
        <v>65</v>
      </c>
      <c r="E63" s="6" t="s">
        <v>19</v>
      </c>
      <c r="F63" s="6">
        <v>2</v>
      </c>
      <c r="G63" s="18"/>
      <c r="H63" s="18"/>
      <c r="I63" s="19"/>
      <c r="J63" s="20">
        <f t="shared" si="6"/>
        <v>0</v>
      </c>
      <c r="K63" s="21">
        <f t="shared" si="7"/>
        <v>0</v>
      </c>
    </row>
    <row r="64" spans="3:11" x14ac:dyDescent="0.25">
      <c r="C64" s="16">
        <v>45</v>
      </c>
      <c r="D64" s="46" t="s">
        <v>66</v>
      </c>
      <c r="E64" s="6" t="s">
        <v>19</v>
      </c>
      <c r="F64" s="6">
        <v>2</v>
      </c>
      <c r="G64" s="18"/>
      <c r="H64" s="18"/>
      <c r="I64" s="19"/>
      <c r="J64" s="20">
        <f t="shared" si="6"/>
        <v>0</v>
      </c>
      <c r="K64" s="21">
        <f t="shared" si="7"/>
        <v>0</v>
      </c>
    </row>
    <row r="65" spans="3:11" x14ac:dyDescent="0.25">
      <c r="C65" s="16">
        <v>46</v>
      </c>
      <c r="D65" s="46" t="s">
        <v>67</v>
      </c>
      <c r="E65" s="6" t="s">
        <v>19</v>
      </c>
      <c r="F65" s="6">
        <v>2</v>
      </c>
      <c r="G65" s="18"/>
      <c r="H65" s="18"/>
      <c r="I65" s="19"/>
      <c r="J65" s="20">
        <f t="shared" si="6"/>
        <v>0</v>
      </c>
      <c r="K65" s="21">
        <f t="shared" si="7"/>
        <v>0</v>
      </c>
    </row>
    <row r="66" spans="3:11" x14ac:dyDescent="0.25">
      <c r="C66" s="16">
        <v>47</v>
      </c>
      <c r="D66" s="46" t="s">
        <v>68</v>
      </c>
      <c r="E66" s="6" t="s">
        <v>19</v>
      </c>
      <c r="F66" s="6">
        <v>2</v>
      </c>
      <c r="G66" s="18"/>
      <c r="H66" s="18"/>
      <c r="I66" s="19"/>
      <c r="J66" s="20">
        <f t="shared" si="6"/>
        <v>0</v>
      </c>
      <c r="K66" s="21">
        <f t="shared" si="7"/>
        <v>0</v>
      </c>
    </row>
    <row r="67" spans="3:11" x14ac:dyDescent="0.25">
      <c r="C67" s="16">
        <v>48</v>
      </c>
      <c r="D67" s="46" t="s">
        <v>69</v>
      </c>
      <c r="E67" s="6" t="s">
        <v>19</v>
      </c>
      <c r="F67" s="6">
        <v>2</v>
      </c>
      <c r="G67" s="18"/>
      <c r="H67" s="18"/>
      <c r="I67" s="19"/>
      <c r="J67" s="20">
        <f t="shared" si="6"/>
        <v>0</v>
      </c>
      <c r="K67" s="21">
        <f t="shared" si="7"/>
        <v>0</v>
      </c>
    </row>
    <row r="68" spans="3:11" x14ac:dyDescent="0.25">
      <c r="C68" s="16">
        <v>49</v>
      </c>
      <c r="D68" s="46" t="s">
        <v>70</v>
      </c>
      <c r="E68" s="6" t="s">
        <v>19</v>
      </c>
      <c r="F68" s="6">
        <v>2</v>
      </c>
      <c r="G68" s="18"/>
      <c r="H68" s="18"/>
      <c r="I68" s="19"/>
      <c r="J68" s="20">
        <f t="shared" si="6"/>
        <v>0</v>
      </c>
      <c r="K68" s="21">
        <f t="shared" si="7"/>
        <v>0</v>
      </c>
    </row>
    <row r="69" spans="3:11" x14ac:dyDescent="0.25">
      <c r="C69" s="16">
        <v>50</v>
      </c>
      <c r="D69" s="46" t="s">
        <v>71</v>
      </c>
      <c r="E69" s="6" t="s">
        <v>19</v>
      </c>
      <c r="F69" s="6">
        <v>2</v>
      </c>
      <c r="G69" s="18"/>
      <c r="H69" s="18"/>
      <c r="I69" s="19"/>
      <c r="J69" s="20">
        <f t="shared" si="6"/>
        <v>0</v>
      </c>
      <c r="K69" s="21">
        <f t="shared" si="7"/>
        <v>0</v>
      </c>
    </row>
    <row r="70" spans="3:11" x14ac:dyDescent="0.25">
      <c r="C70" s="16">
        <v>51</v>
      </c>
      <c r="D70" s="46" t="s">
        <v>72</v>
      </c>
      <c r="E70" s="6" t="s">
        <v>19</v>
      </c>
      <c r="F70" s="6">
        <v>2</v>
      </c>
      <c r="G70" s="18"/>
      <c r="H70" s="18"/>
      <c r="I70" s="19"/>
      <c r="J70" s="20">
        <f t="shared" si="6"/>
        <v>0</v>
      </c>
      <c r="K70" s="21">
        <f t="shared" si="7"/>
        <v>0</v>
      </c>
    </row>
    <row r="71" spans="3:11" x14ac:dyDescent="0.25">
      <c r="C71" s="42">
        <v>52</v>
      </c>
      <c r="D71" s="49" t="s">
        <v>73</v>
      </c>
      <c r="E71" s="7" t="s">
        <v>19</v>
      </c>
      <c r="F71" s="7">
        <v>2</v>
      </c>
      <c r="G71" s="27"/>
      <c r="H71" s="27"/>
      <c r="I71" s="44"/>
      <c r="J71" s="23">
        <f t="shared" si="6"/>
        <v>0</v>
      </c>
      <c r="K71" s="24">
        <f t="shared" si="7"/>
        <v>0</v>
      </c>
    </row>
    <row r="72" spans="3:11" ht="15" customHeight="1" x14ac:dyDescent="0.25">
      <c r="C72" s="376" t="s">
        <v>74</v>
      </c>
      <c r="D72" s="377"/>
      <c r="E72" s="377"/>
      <c r="F72" s="377"/>
      <c r="G72" s="377"/>
      <c r="H72" s="377"/>
      <c r="I72" s="377"/>
      <c r="J72" s="377"/>
      <c r="K72" s="378"/>
    </row>
    <row r="73" spans="3:11" x14ac:dyDescent="0.25">
      <c r="C73" s="50">
        <v>53</v>
      </c>
      <c r="D73" s="51" t="s">
        <v>75</v>
      </c>
      <c r="E73" s="29" t="s">
        <v>19</v>
      </c>
      <c r="F73" s="29">
        <v>2</v>
      </c>
      <c r="G73" s="30"/>
      <c r="H73" s="30"/>
      <c r="I73" s="31"/>
      <c r="J73" s="32">
        <f>(G73+(H73*I73))</f>
        <v>0</v>
      </c>
      <c r="K73" s="33">
        <f>F73*J73</f>
        <v>0</v>
      </c>
    </row>
    <row r="74" spans="3:11" x14ac:dyDescent="0.25">
      <c r="C74" s="34">
        <v>54</v>
      </c>
      <c r="D74" s="52" t="s">
        <v>76</v>
      </c>
      <c r="E74" s="6" t="s">
        <v>19</v>
      </c>
      <c r="F74" s="6">
        <v>2</v>
      </c>
      <c r="G74" s="18"/>
      <c r="H74" s="18"/>
      <c r="I74" s="19"/>
      <c r="J74" s="20">
        <f>(G74+(H74*I74))</f>
        <v>0</v>
      </c>
      <c r="K74" s="21">
        <f>F74*J74</f>
        <v>0</v>
      </c>
    </row>
    <row r="75" spans="3:11" x14ac:dyDescent="0.25">
      <c r="C75" s="34">
        <v>55</v>
      </c>
      <c r="D75" s="52" t="s">
        <v>77</v>
      </c>
      <c r="E75" s="6" t="s">
        <v>19</v>
      </c>
      <c r="F75" s="6">
        <v>2</v>
      </c>
      <c r="G75" s="18"/>
      <c r="H75" s="18"/>
      <c r="I75" s="19"/>
      <c r="J75" s="20">
        <f>(G75+(H75*I75))</f>
        <v>0</v>
      </c>
      <c r="K75" s="21">
        <f>F75*J75</f>
        <v>0</v>
      </c>
    </row>
    <row r="76" spans="3:11" x14ac:dyDescent="0.25">
      <c r="C76" s="34">
        <v>56</v>
      </c>
      <c r="D76" s="52" t="s">
        <v>67</v>
      </c>
      <c r="E76" s="6" t="s">
        <v>19</v>
      </c>
      <c r="F76" s="6">
        <v>2</v>
      </c>
      <c r="G76" s="18"/>
      <c r="H76" s="18"/>
      <c r="I76" s="19"/>
      <c r="J76" s="20">
        <f>(G76+(H76*I76))</f>
        <v>0</v>
      </c>
      <c r="K76" s="21">
        <f>F76*J76</f>
        <v>0</v>
      </c>
    </row>
    <row r="77" spans="3:11" x14ac:dyDescent="0.25">
      <c r="C77" s="36">
        <v>57</v>
      </c>
      <c r="D77" s="53" t="s">
        <v>68</v>
      </c>
      <c r="E77" s="7" t="s">
        <v>19</v>
      </c>
      <c r="F77" s="7">
        <v>2</v>
      </c>
      <c r="G77" s="27"/>
      <c r="H77" s="27"/>
      <c r="I77" s="44"/>
      <c r="J77" s="23">
        <f>(G77+(H77*I77))</f>
        <v>0</v>
      </c>
      <c r="K77" s="24">
        <f>F77*J77</f>
        <v>0</v>
      </c>
    </row>
    <row r="78" spans="3:11" ht="15" customHeight="1" x14ac:dyDescent="0.25">
      <c r="C78" s="403" t="s">
        <v>78</v>
      </c>
      <c r="D78" s="404"/>
      <c r="E78" s="404"/>
      <c r="F78" s="404"/>
      <c r="G78" s="404"/>
      <c r="H78" s="404"/>
      <c r="I78" s="404"/>
      <c r="J78" s="404"/>
      <c r="K78" s="405"/>
    </row>
    <row r="79" spans="3:11" x14ac:dyDescent="0.25">
      <c r="C79" s="38">
        <v>58</v>
      </c>
      <c r="D79" s="45" t="s">
        <v>79</v>
      </c>
      <c r="E79" s="29" t="s">
        <v>17</v>
      </c>
      <c r="F79" s="29">
        <v>1</v>
      </c>
      <c r="G79" s="30"/>
      <c r="H79" s="30"/>
      <c r="I79" s="31"/>
      <c r="J79" s="32">
        <f>(G79+(H79*I79))</f>
        <v>0</v>
      </c>
      <c r="K79" s="33">
        <f>F79*J79</f>
        <v>0</v>
      </c>
    </row>
    <row r="80" spans="3:11" x14ac:dyDescent="0.25">
      <c r="C80" s="25">
        <v>59</v>
      </c>
      <c r="D80" s="65" t="s">
        <v>80</v>
      </c>
      <c r="E80" s="66" t="s">
        <v>19</v>
      </c>
      <c r="F80" s="66">
        <v>1</v>
      </c>
      <c r="G80" s="67"/>
      <c r="H80" s="67"/>
      <c r="I80" s="68"/>
      <c r="J80" s="20">
        <f>(G80+(H80*I80))</f>
        <v>0</v>
      </c>
      <c r="K80" s="21">
        <f>F80*J80</f>
        <v>0</v>
      </c>
    </row>
    <row r="81" spans="3:11" ht="15" customHeight="1" x14ac:dyDescent="0.25">
      <c r="C81" s="406" t="s">
        <v>81</v>
      </c>
      <c r="D81" s="407"/>
      <c r="E81" s="407"/>
      <c r="F81" s="407"/>
      <c r="G81" s="407"/>
      <c r="H81" s="407"/>
      <c r="I81" s="407"/>
      <c r="J81" s="407"/>
      <c r="K81" s="408"/>
    </row>
    <row r="82" spans="3:11" x14ac:dyDescent="0.25">
      <c r="C82" s="69">
        <v>60</v>
      </c>
      <c r="D82" s="70" t="s">
        <v>82</v>
      </c>
      <c r="E82" s="12" t="s">
        <v>17</v>
      </c>
      <c r="F82" s="12">
        <v>2</v>
      </c>
      <c r="G82" s="13"/>
      <c r="H82" s="13"/>
      <c r="I82" s="71"/>
      <c r="J82" s="20">
        <f t="shared" ref="J82:J88" si="8">(G82+(H82*I82))</f>
        <v>0</v>
      </c>
      <c r="K82" s="21">
        <f t="shared" ref="K82:K88" si="9">F82*J82</f>
        <v>0</v>
      </c>
    </row>
    <row r="83" spans="3:11" x14ac:dyDescent="0.25">
      <c r="C83" s="34">
        <v>61</v>
      </c>
      <c r="D83" s="52" t="s">
        <v>83</v>
      </c>
      <c r="E83" s="6" t="s">
        <v>19</v>
      </c>
      <c r="F83" s="6">
        <v>2</v>
      </c>
      <c r="G83" s="18"/>
      <c r="H83" s="18"/>
      <c r="I83" s="19"/>
      <c r="J83" s="20">
        <f t="shared" si="8"/>
        <v>0</v>
      </c>
      <c r="K83" s="21">
        <f t="shared" si="9"/>
        <v>0</v>
      </c>
    </row>
    <row r="84" spans="3:11" x14ac:dyDescent="0.25">
      <c r="C84" s="34">
        <v>62</v>
      </c>
      <c r="D84" s="52" t="s">
        <v>84</v>
      </c>
      <c r="E84" s="6" t="s">
        <v>17</v>
      </c>
      <c r="F84" s="6">
        <v>2</v>
      </c>
      <c r="G84" s="18"/>
      <c r="H84" s="18"/>
      <c r="I84" s="19"/>
      <c r="J84" s="20">
        <f t="shared" si="8"/>
        <v>0</v>
      </c>
      <c r="K84" s="21">
        <f t="shared" si="9"/>
        <v>0</v>
      </c>
    </row>
    <row r="85" spans="3:11" x14ac:dyDescent="0.25">
      <c r="C85" s="34">
        <v>63</v>
      </c>
      <c r="D85" s="52" t="s">
        <v>85</v>
      </c>
      <c r="E85" s="6" t="s">
        <v>19</v>
      </c>
      <c r="F85" s="6">
        <v>2</v>
      </c>
      <c r="G85" s="18"/>
      <c r="H85" s="18"/>
      <c r="I85" s="19"/>
      <c r="J85" s="20">
        <f t="shared" si="8"/>
        <v>0</v>
      </c>
      <c r="K85" s="21">
        <f t="shared" si="9"/>
        <v>0</v>
      </c>
    </row>
    <row r="86" spans="3:11" x14ac:dyDescent="0.25">
      <c r="C86" s="34">
        <v>64</v>
      </c>
      <c r="D86" s="52" t="s">
        <v>86</v>
      </c>
      <c r="E86" s="6" t="s">
        <v>19</v>
      </c>
      <c r="F86" s="6">
        <v>2</v>
      </c>
      <c r="G86" s="18"/>
      <c r="H86" s="18"/>
      <c r="I86" s="19"/>
      <c r="J86" s="20">
        <f t="shared" si="8"/>
        <v>0</v>
      </c>
      <c r="K86" s="21">
        <f t="shared" si="9"/>
        <v>0</v>
      </c>
    </row>
    <row r="87" spans="3:11" x14ac:dyDescent="0.25">
      <c r="C87" s="34">
        <v>65</v>
      </c>
      <c r="D87" s="52" t="s">
        <v>87</v>
      </c>
      <c r="E87" s="6" t="s">
        <v>17</v>
      </c>
      <c r="F87" s="6">
        <v>2</v>
      </c>
      <c r="G87" s="18"/>
      <c r="H87" s="18"/>
      <c r="I87" s="19"/>
      <c r="J87" s="20">
        <f t="shared" si="8"/>
        <v>0</v>
      </c>
      <c r="K87" s="21">
        <f t="shared" si="9"/>
        <v>0</v>
      </c>
    </row>
    <row r="88" spans="3:11" x14ac:dyDescent="0.25">
      <c r="C88" s="36">
        <v>66</v>
      </c>
      <c r="D88" s="53" t="s">
        <v>88</v>
      </c>
      <c r="E88" s="7" t="s">
        <v>19</v>
      </c>
      <c r="F88" s="7">
        <v>2</v>
      </c>
      <c r="G88" s="27"/>
      <c r="H88" s="27"/>
      <c r="I88" s="44"/>
      <c r="J88" s="23">
        <f t="shared" si="8"/>
        <v>0</v>
      </c>
      <c r="K88" s="24">
        <f t="shared" si="9"/>
        <v>0</v>
      </c>
    </row>
    <row r="89" spans="3:11" ht="15" customHeight="1" x14ac:dyDescent="0.25">
      <c r="C89" s="376" t="s">
        <v>89</v>
      </c>
      <c r="D89" s="377"/>
      <c r="E89" s="377"/>
      <c r="F89" s="377"/>
      <c r="G89" s="377"/>
      <c r="H89" s="377"/>
      <c r="I89" s="377"/>
      <c r="J89" s="377"/>
      <c r="K89" s="378"/>
    </row>
    <row r="90" spans="3:11" x14ac:dyDescent="0.25">
      <c r="C90" s="38">
        <v>67</v>
      </c>
      <c r="D90" s="54" t="s">
        <v>90</v>
      </c>
      <c r="E90" s="29" t="s">
        <v>19</v>
      </c>
      <c r="F90" s="29">
        <v>1</v>
      </c>
      <c r="G90" s="30"/>
      <c r="H90" s="30"/>
      <c r="I90" s="31"/>
      <c r="J90" s="32">
        <f t="shared" ref="J90:J101" si="10">(G90+(H90*I90))</f>
        <v>0</v>
      </c>
      <c r="K90" s="33">
        <f t="shared" ref="K90:K101" si="11">F90*J90</f>
        <v>0</v>
      </c>
    </row>
    <row r="91" spans="3:11" x14ac:dyDescent="0.25">
      <c r="C91" s="16">
        <v>68</v>
      </c>
      <c r="D91" s="52" t="s">
        <v>91</v>
      </c>
      <c r="E91" s="6" t="s">
        <v>19</v>
      </c>
      <c r="F91" s="6">
        <v>1</v>
      </c>
      <c r="G91" s="18"/>
      <c r="H91" s="18"/>
      <c r="I91" s="19"/>
      <c r="J91" s="20">
        <f t="shared" si="10"/>
        <v>0</v>
      </c>
      <c r="K91" s="21">
        <f t="shared" si="11"/>
        <v>0</v>
      </c>
    </row>
    <row r="92" spans="3:11" x14ac:dyDescent="0.25">
      <c r="C92" s="16">
        <v>69</v>
      </c>
      <c r="D92" s="52" t="s">
        <v>92</v>
      </c>
      <c r="E92" s="6" t="s">
        <v>19</v>
      </c>
      <c r="F92" s="6">
        <v>1</v>
      </c>
      <c r="G92" s="18"/>
      <c r="H92" s="18"/>
      <c r="I92" s="19"/>
      <c r="J92" s="20">
        <f t="shared" si="10"/>
        <v>0</v>
      </c>
      <c r="K92" s="21">
        <f t="shared" si="11"/>
        <v>0</v>
      </c>
    </row>
    <row r="93" spans="3:11" x14ac:dyDescent="0.25">
      <c r="C93" s="16">
        <v>70</v>
      </c>
      <c r="D93" s="52" t="s">
        <v>93</v>
      </c>
      <c r="E93" s="6" t="s">
        <v>19</v>
      </c>
      <c r="F93" s="6">
        <v>1</v>
      </c>
      <c r="G93" s="18"/>
      <c r="H93" s="18"/>
      <c r="I93" s="19"/>
      <c r="J93" s="20">
        <f t="shared" si="10"/>
        <v>0</v>
      </c>
      <c r="K93" s="21">
        <f t="shared" si="11"/>
        <v>0</v>
      </c>
    </row>
    <row r="94" spans="3:11" x14ac:dyDescent="0.25">
      <c r="C94" s="16">
        <v>71</v>
      </c>
      <c r="D94" s="52" t="s">
        <v>94</v>
      </c>
      <c r="E94" s="6" t="s">
        <v>19</v>
      </c>
      <c r="F94" s="6">
        <v>1</v>
      </c>
      <c r="G94" s="18"/>
      <c r="H94" s="18"/>
      <c r="I94" s="19"/>
      <c r="J94" s="20">
        <f t="shared" si="10"/>
        <v>0</v>
      </c>
      <c r="K94" s="21">
        <f t="shared" si="11"/>
        <v>0</v>
      </c>
    </row>
    <row r="95" spans="3:11" x14ac:dyDescent="0.25">
      <c r="C95" s="16">
        <v>72</v>
      </c>
      <c r="D95" s="52" t="s">
        <v>95</v>
      </c>
      <c r="E95" s="6" t="s">
        <v>19</v>
      </c>
      <c r="F95" s="6">
        <v>1</v>
      </c>
      <c r="G95" s="18"/>
      <c r="H95" s="18"/>
      <c r="I95" s="19"/>
      <c r="J95" s="20">
        <f t="shared" si="10"/>
        <v>0</v>
      </c>
      <c r="K95" s="21">
        <f t="shared" si="11"/>
        <v>0</v>
      </c>
    </row>
    <row r="96" spans="3:11" x14ac:dyDescent="0.25">
      <c r="C96" s="16">
        <v>73</v>
      </c>
      <c r="D96" s="52" t="s">
        <v>96</v>
      </c>
      <c r="E96" s="6" t="s">
        <v>19</v>
      </c>
      <c r="F96" s="6">
        <v>1</v>
      </c>
      <c r="G96" s="18"/>
      <c r="H96" s="18"/>
      <c r="I96" s="19"/>
      <c r="J96" s="20">
        <f t="shared" si="10"/>
        <v>0</v>
      </c>
      <c r="K96" s="21">
        <f t="shared" si="11"/>
        <v>0</v>
      </c>
    </row>
    <row r="97" spans="3:11" x14ac:dyDescent="0.25">
      <c r="C97" s="16">
        <v>74</v>
      </c>
      <c r="D97" s="52" t="s">
        <v>136</v>
      </c>
      <c r="E97" s="6" t="s">
        <v>19</v>
      </c>
      <c r="F97" s="6">
        <v>1</v>
      </c>
      <c r="G97" s="18"/>
      <c r="H97" s="18"/>
      <c r="I97" s="19"/>
      <c r="J97" s="20">
        <f t="shared" si="10"/>
        <v>0</v>
      </c>
      <c r="K97" s="21">
        <f t="shared" si="11"/>
        <v>0</v>
      </c>
    </row>
    <row r="98" spans="3:11" x14ac:dyDescent="0.25">
      <c r="C98" s="16">
        <v>75</v>
      </c>
      <c r="D98" s="52" t="s">
        <v>97</v>
      </c>
      <c r="E98" s="6" t="s">
        <v>19</v>
      </c>
      <c r="F98" s="6">
        <v>1</v>
      </c>
      <c r="G98" s="18"/>
      <c r="H98" s="18"/>
      <c r="I98" s="19"/>
      <c r="J98" s="20">
        <f t="shared" si="10"/>
        <v>0</v>
      </c>
      <c r="K98" s="21">
        <f t="shared" si="11"/>
        <v>0</v>
      </c>
    </row>
    <row r="99" spans="3:11" x14ac:dyDescent="0.25">
      <c r="C99" s="16">
        <v>76</v>
      </c>
      <c r="D99" s="52" t="s">
        <v>98</v>
      </c>
      <c r="E99" s="6" t="s">
        <v>19</v>
      </c>
      <c r="F99" s="6">
        <v>2</v>
      </c>
      <c r="G99" s="18"/>
      <c r="H99" s="18"/>
      <c r="I99" s="19"/>
      <c r="J99" s="20">
        <f t="shared" si="10"/>
        <v>0</v>
      </c>
      <c r="K99" s="21">
        <f t="shared" si="11"/>
        <v>0</v>
      </c>
    </row>
    <row r="100" spans="3:11" x14ac:dyDescent="0.25">
      <c r="C100" s="16">
        <v>77</v>
      </c>
      <c r="D100" s="52" t="s">
        <v>99</v>
      </c>
      <c r="E100" s="6" t="s">
        <v>19</v>
      </c>
      <c r="F100" s="6">
        <v>2</v>
      </c>
      <c r="G100" s="18"/>
      <c r="H100" s="18"/>
      <c r="I100" s="19"/>
      <c r="J100" s="20">
        <f t="shared" si="10"/>
        <v>0</v>
      </c>
      <c r="K100" s="21">
        <f t="shared" si="11"/>
        <v>0</v>
      </c>
    </row>
    <row r="101" spans="3:11" x14ac:dyDescent="0.25">
      <c r="C101" s="42">
        <v>78</v>
      </c>
      <c r="D101" s="53" t="s">
        <v>100</v>
      </c>
      <c r="E101" s="7" t="s">
        <v>19</v>
      </c>
      <c r="F101" s="7">
        <v>1</v>
      </c>
      <c r="G101" s="27"/>
      <c r="H101" s="27"/>
      <c r="I101" s="44"/>
      <c r="J101" s="23">
        <f t="shared" si="10"/>
        <v>0</v>
      </c>
      <c r="K101" s="24">
        <f t="shared" si="11"/>
        <v>0</v>
      </c>
    </row>
    <row r="102" spans="3:11" ht="15" customHeight="1" x14ac:dyDescent="0.25">
      <c r="C102" s="376" t="s">
        <v>101</v>
      </c>
      <c r="D102" s="377"/>
      <c r="E102" s="377"/>
      <c r="F102" s="377"/>
      <c r="G102" s="377"/>
      <c r="H102" s="377"/>
      <c r="I102" s="377"/>
      <c r="J102" s="377"/>
      <c r="K102" s="378"/>
    </row>
    <row r="103" spans="3:11" x14ac:dyDescent="0.25">
      <c r="C103" s="38">
        <v>79</v>
      </c>
      <c r="D103" s="54" t="s">
        <v>102</v>
      </c>
      <c r="E103" s="29" t="s">
        <v>17</v>
      </c>
      <c r="F103" s="29">
        <v>1</v>
      </c>
      <c r="G103" s="55"/>
      <c r="H103" s="55"/>
      <c r="I103" s="56"/>
      <c r="J103" s="32">
        <f>(G103+(H103*I103))</f>
        <v>0</v>
      </c>
      <c r="K103" s="33">
        <f t="shared" ref="K103:K126" si="12">F103*J103</f>
        <v>0</v>
      </c>
    </row>
    <row r="104" spans="3:11" x14ac:dyDescent="0.25">
      <c r="C104" s="16">
        <v>80</v>
      </c>
      <c r="D104" s="57" t="s">
        <v>103</v>
      </c>
      <c r="E104" s="6" t="s">
        <v>19</v>
      </c>
      <c r="F104" s="6">
        <v>1</v>
      </c>
      <c r="G104" s="58" t="s">
        <v>104</v>
      </c>
      <c r="H104" s="58"/>
      <c r="I104" s="59"/>
      <c r="J104" s="20">
        <f>(H104*I104)</f>
        <v>0</v>
      </c>
      <c r="K104" s="21">
        <f t="shared" si="12"/>
        <v>0</v>
      </c>
    </row>
    <row r="105" spans="3:11" x14ac:dyDescent="0.25">
      <c r="C105" s="16">
        <v>81</v>
      </c>
      <c r="D105" s="52" t="s">
        <v>105</v>
      </c>
      <c r="E105" s="6" t="s">
        <v>19</v>
      </c>
      <c r="F105" s="6">
        <v>1</v>
      </c>
      <c r="G105" s="58" t="s">
        <v>104</v>
      </c>
      <c r="H105" s="58"/>
      <c r="I105" s="59"/>
      <c r="J105" s="20">
        <f>(H105*I105)</f>
        <v>0</v>
      </c>
      <c r="K105" s="21">
        <f t="shared" si="12"/>
        <v>0</v>
      </c>
    </row>
    <row r="106" spans="3:11" x14ac:dyDescent="0.25">
      <c r="C106" s="16">
        <v>82</v>
      </c>
      <c r="D106" s="52" t="s">
        <v>106</v>
      </c>
      <c r="E106" s="6" t="s">
        <v>19</v>
      </c>
      <c r="F106" s="6">
        <v>1</v>
      </c>
      <c r="G106" s="58" t="s">
        <v>104</v>
      </c>
      <c r="H106" s="58"/>
      <c r="I106" s="59"/>
      <c r="J106" s="20">
        <f>(H106*I106)</f>
        <v>0</v>
      </c>
      <c r="K106" s="21">
        <f t="shared" si="12"/>
        <v>0</v>
      </c>
    </row>
    <row r="107" spans="3:11" x14ac:dyDescent="0.25">
      <c r="C107" s="16">
        <v>83</v>
      </c>
      <c r="D107" s="52" t="s">
        <v>107</v>
      </c>
      <c r="E107" s="6" t="s">
        <v>19</v>
      </c>
      <c r="F107" s="6">
        <v>1</v>
      </c>
      <c r="G107" s="58" t="s">
        <v>104</v>
      </c>
      <c r="H107" s="58"/>
      <c r="I107" s="59"/>
      <c r="J107" s="20">
        <f>(H107*I107)</f>
        <v>0</v>
      </c>
      <c r="K107" s="21">
        <f t="shared" si="12"/>
        <v>0</v>
      </c>
    </row>
    <row r="108" spans="3:11" x14ac:dyDescent="0.25">
      <c r="C108" s="16">
        <v>84</v>
      </c>
      <c r="D108" s="52" t="s">
        <v>108</v>
      </c>
      <c r="E108" s="6" t="s">
        <v>19</v>
      </c>
      <c r="F108" s="6">
        <v>2</v>
      </c>
      <c r="G108" s="58"/>
      <c r="H108" s="58"/>
      <c r="I108" s="59"/>
      <c r="J108" s="20">
        <f>(G108+(H108*I108))</f>
        <v>0</v>
      </c>
      <c r="K108" s="21">
        <f t="shared" si="12"/>
        <v>0</v>
      </c>
    </row>
    <row r="109" spans="3:11" x14ac:dyDescent="0.25">
      <c r="C109" s="16">
        <v>85</v>
      </c>
      <c r="D109" s="60" t="s">
        <v>190</v>
      </c>
      <c r="E109" s="6" t="s">
        <v>19</v>
      </c>
      <c r="F109" s="6">
        <v>4</v>
      </c>
      <c r="G109" s="58"/>
      <c r="H109" s="58"/>
      <c r="I109" s="59"/>
      <c r="J109" s="20">
        <f>(G109+(H109*I109))</f>
        <v>0</v>
      </c>
      <c r="K109" s="21">
        <f t="shared" si="12"/>
        <v>0</v>
      </c>
    </row>
    <row r="110" spans="3:11" x14ac:dyDescent="0.25">
      <c r="C110" s="16">
        <v>86</v>
      </c>
      <c r="D110" s="60" t="s">
        <v>110</v>
      </c>
      <c r="E110" s="6" t="s">
        <v>19</v>
      </c>
      <c r="F110" s="6">
        <v>8</v>
      </c>
      <c r="G110" s="58"/>
      <c r="H110" s="58"/>
      <c r="I110" s="59"/>
      <c r="J110" s="20">
        <f>(G110+(H110*I110))</f>
        <v>0</v>
      </c>
      <c r="K110" s="21">
        <f t="shared" si="12"/>
        <v>0</v>
      </c>
    </row>
    <row r="111" spans="3:11" x14ac:dyDescent="0.25">
      <c r="C111" s="16">
        <v>87</v>
      </c>
      <c r="D111" s="60" t="s">
        <v>191</v>
      </c>
      <c r="E111" s="6" t="s">
        <v>19</v>
      </c>
      <c r="F111" s="6">
        <v>4</v>
      </c>
      <c r="G111" s="58"/>
      <c r="H111" s="58"/>
      <c r="I111" s="59"/>
      <c r="J111" s="20">
        <f>(G111+(H111*I111))</f>
        <v>0</v>
      </c>
      <c r="K111" s="21">
        <f t="shared" si="12"/>
        <v>0</v>
      </c>
    </row>
    <row r="112" spans="3:11" x14ac:dyDescent="0.25">
      <c r="C112" s="16">
        <v>88</v>
      </c>
      <c r="D112" s="60" t="s">
        <v>141</v>
      </c>
      <c r="E112" s="6" t="s">
        <v>17</v>
      </c>
      <c r="F112" s="6">
        <v>4</v>
      </c>
      <c r="G112" s="58" t="s">
        <v>104</v>
      </c>
      <c r="H112" s="58"/>
      <c r="I112" s="59" t="s">
        <v>104</v>
      </c>
      <c r="J112" s="20">
        <f>H112</f>
        <v>0</v>
      </c>
      <c r="K112" s="21">
        <f t="shared" si="12"/>
        <v>0</v>
      </c>
    </row>
    <row r="113" spans="3:11" x14ac:dyDescent="0.25">
      <c r="C113" s="16">
        <v>89</v>
      </c>
      <c r="D113" s="60" t="s">
        <v>112</v>
      </c>
      <c r="E113" s="6" t="s">
        <v>19</v>
      </c>
      <c r="F113" s="6">
        <v>8</v>
      </c>
      <c r="G113" s="58" t="s">
        <v>104</v>
      </c>
      <c r="H113" s="58"/>
      <c r="I113" s="59" t="s">
        <v>104</v>
      </c>
      <c r="J113" s="20">
        <f>H113</f>
        <v>0</v>
      </c>
      <c r="K113" s="21">
        <f t="shared" si="12"/>
        <v>0</v>
      </c>
    </row>
    <row r="114" spans="3:11" x14ac:dyDescent="0.25">
      <c r="C114" s="16">
        <v>90</v>
      </c>
      <c r="D114" s="52" t="s">
        <v>113</v>
      </c>
      <c r="E114" s="6" t="s">
        <v>19</v>
      </c>
      <c r="F114" s="6">
        <v>1</v>
      </c>
      <c r="G114" s="58"/>
      <c r="H114" s="58"/>
      <c r="I114" s="59"/>
      <c r="J114" s="20">
        <f>(G114+(H114*I114))</f>
        <v>0</v>
      </c>
      <c r="K114" s="21">
        <f t="shared" si="12"/>
        <v>0</v>
      </c>
    </row>
    <row r="115" spans="3:11" x14ac:dyDescent="0.25">
      <c r="C115" s="16">
        <v>91</v>
      </c>
      <c r="D115" s="52" t="s">
        <v>114</v>
      </c>
      <c r="E115" s="6" t="s">
        <v>19</v>
      </c>
      <c r="F115" s="6">
        <v>1</v>
      </c>
      <c r="G115" s="58"/>
      <c r="H115" s="58"/>
      <c r="I115" s="59"/>
      <c r="J115" s="20">
        <f>(G115+(H115*I115))</f>
        <v>0</v>
      </c>
      <c r="K115" s="21">
        <f t="shared" si="12"/>
        <v>0</v>
      </c>
    </row>
    <row r="116" spans="3:11" x14ac:dyDescent="0.25">
      <c r="C116" s="16">
        <v>92</v>
      </c>
      <c r="D116" s="57" t="s">
        <v>115</v>
      </c>
      <c r="E116" s="6" t="s">
        <v>17</v>
      </c>
      <c r="F116" s="6">
        <v>1</v>
      </c>
      <c r="G116" s="58" t="s">
        <v>104</v>
      </c>
      <c r="H116" s="58"/>
      <c r="I116" s="59"/>
      <c r="J116" s="20">
        <f>(H116*I116)</f>
        <v>0</v>
      </c>
      <c r="K116" s="21">
        <f t="shared" si="12"/>
        <v>0</v>
      </c>
    </row>
    <row r="117" spans="3:11" x14ac:dyDescent="0.25">
      <c r="C117" s="16">
        <v>93</v>
      </c>
      <c r="D117" s="52" t="s">
        <v>116</v>
      </c>
      <c r="E117" s="6" t="s">
        <v>17</v>
      </c>
      <c r="F117" s="6">
        <v>1</v>
      </c>
      <c r="G117" s="58" t="s">
        <v>104</v>
      </c>
      <c r="H117" s="58"/>
      <c r="I117" s="59"/>
      <c r="J117" s="20">
        <f>(H117*I117)</f>
        <v>0</v>
      </c>
      <c r="K117" s="21">
        <f t="shared" si="12"/>
        <v>0</v>
      </c>
    </row>
    <row r="118" spans="3:11" x14ac:dyDescent="0.25">
      <c r="C118" s="16">
        <v>94</v>
      </c>
      <c r="D118" s="52" t="s">
        <v>117</v>
      </c>
      <c r="E118" s="6" t="s">
        <v>19</v>
      </c>
      <c r="F118" s="6">
        <v>1</v>
      </c>
      <c r="G118" s="58"/>
      <c r="H118" s="58"/>
      <c r="I118" s="59"/>
      <c r="J118" s="20">
        <f>(G118+(H118*I118))</f>
        <v>0</v>
      </c>
      <c r="K118" s="21">
        <f t="shared" si="12"/>
        <v>0</v>
      </c>
    </row>
    <row r="119" spans="3:11" x14ac:dyDescent="0.25">
      <c r="C119" s="16">
        <v>95</v>
      </c>
      <c r="D119" s="52" t="s">
        <v>118</v>
      </c>
      <c r="E119" s="6" t="s">
        <v>17</v>
      </c>
      <c r="F119" s="6">
        <v>1</v>
      </c>
      <c r="G119" s="58"/>
      <c r="H119" s="58"/>
      <c r="I119" s="59"/>
      <c r="J119" s="20">
        <f>(G119+(H119*I119))</f>
        <v>0</v>
      </c>
      <c r="K119" s="21">
        <f t="shared" si="12"/>
        <v>0</v>
      </c>
    </row>
    <row r="120" spans="3:11" x14ac:dyDescent="0.25">
      <c r="C120" s="16">
        <v>96</v>
      </c>
      <c r="D120" s="52" t="s">
        <v>119</v>
      </c>
      <c r="E120" s="6" t="s">
        <v>19</v>
      </c>
      <c r="F120" s="6">
        <v>1</v>
      </c>
      <c r="G120" s="58" t="s">
        <v>104</v>
      </c>
      <c r="H120" s="58"/>
      <c r="I120" s="59"/>
      <c r="J120" s="20">
        <f>(H120*I120)</f>
        <v>0</v>
      </c>
      <c r="K120" s="21">
        <f t="shared" si="12"/>
        <v>0</v>
      </c>
    </row>
    <row r="121" spans="3:11" x14ac:dyDescent="0.25">
      <c r="C121" s="16">
        <v>97</v>
      </c>
      <c r="D121" s="52" t="s">
        <v>120</v>
      </c>
      <c r="E121" s="6" t="s">
        <v>17</v>
      </c>
      <c r="F121" s="6">
        <v>1</v>
      </c>
      <c r="G121" s="58" t="s">
        <v>104</v>
      </c>
      <c r="H121" s="58"/>
      <c r="I121" s="59"/>
      <c r="J121" s="20">
        <f>(H121*I121)</f>
        <v>0</v>
      </c>
      <c r="K121" s="21">
        <f t="shared" si="12"/>
        <v>0</v>
      </c>
    </row>
    <row r="122" spans="3:11" x14ac:dyDescent="0.25">
      <c r="C122" s="16">
        <v>98</v>
      </c>
      <c r="D122" s="52" t="s">
        <v>121</v>
      </c>
      <c r="E122" s="6" t="s">
        <v>122</v>
      </c>
      <c r="F122" s="6">
        <v>4</v>
      </c>
      <c r="G122" s="58" t="s">
        <v>104</v>
      </c>
      <c r="H122" s="58"/>
      <c r="I122" s="59" t="s">
        <v>104</v>
      </c>
      <c r="J122" s="20">
        <f>(H122)</f>
        <v>0</v>
      </c>
      <c r="K122" s="21">
        <f t="shared" si="12"/>
        <v>0</v>
      </c>
    </row>
    <row r="123" spans="3:11" x14ac:dyDescent="0.25">
      <c r="C123" s="16">
        <v>99</v>
      </c>
      <c r="D123" s="52" t="s">
        <v>123</v>
      </c>
      <c r="E123" s="6" t="s">
        <v>122</v>
      </c>
      <c r="F123" s="6">
        <v>4</v>
      </c>
      <c r="G123" s="58" t="s">
        <v>104</v>
      </c>
      <c r="H123" s="58"/>
      <c r="I123" s="59" t="s">
        <v>104</v>
      </c>
      <c r="J123" s="20">
        <f>(H123)</f>
        <v>0</v>
      </c>
      <c r="K123" s="21">
        <f t="shared" si="12"/>
        <v>0</v>
      </c>
    </row>
    <row r="124" spans="3:11" x14ac:dyDescent="0.25">
      <c r="C124" s="16">
        <v>100</v>
      </c>
      <c r="D124" s="52" t="s">
        <v>124</v>
      </c>
      <c r="E124" s="6" t="s">
        <v>122</v>
      </c>
      <c r="F124" s="6">
        <v>4</v>
      </c>
      <c r="G124" s="58" t="s">
        <v>104</v>
      </c>
      <c r="H124" s="58"/>
      <c r="I124" s="59" t="s">
        <v>104</v>
      </c>
      <c r="J124" s="20">
        <f>(H124)</f>
        <v>0</v>
      </c>
      <c r="K124" s="21">
        <f t="shared" si="12"/>
        <v>0</v>
      </c>
    </row>
    <row r="125" spans="3:11" x14ac:dyDescent="0.25">
      <c r="C125" s="42">
        <v>101</v>
      </c>
      <c r="D125" s="52" t="s">
        <v>125</v>
      </c>
      <c r="E125" s="6" t="s">
        <v>122</v>
      </c>
      <c r="F125" s="6">
        <v>4</v>
      </c>
      <c r="G125" s="58" t="s">
        <v>104</v>
      </c>
      <c r="H125" s="58"/>
      <c r="I125" s="59" t="s">
        <v>104</v>
      </c>
      <c r="J125" s="20">
        <f>(H125)</f>
        <v>0</v>
      </c>
      <c r="K125" s="21">
        <f t="shared" si="12"/>
        <v>0</v>
      </c>
    </row>
    <row r="126" spans="3:11" x14ac:dyDescent="0.25">
      <c r="C126" s="42">
        <v>102</v>
      </c>
      <c r="D126" s="53" t="s">
        <v>126</v>
      </c>
      <c r="E126" s="7" t="s">
        <v>122</v>
      </c>
      <c r="F126" s="7">
        <v>4</v>
      </c>
      <c r="G126" s="61" t="s">
        <v>104</v>
      </c>
      <c r="H126" s="61"/>
      <c r="I126" s="62" t="s">
        <v>104</v>
      </c>
      <c r="J126" s="23">
        <f>(H126)</f>
        <v>0</v>
      </c>
      <c r="K126" s="63">
        <f t="shared" si="12"/>
        <v>0</v>
      </c>
    </row>
    <row r="127" spans="3:11" ht="15" customHeight="1" x14ac:dyDescent="0.25">
      <c r="C127" s="400" t="s">
        <v>127</v>
      </c>
      <c r="D127" s="401"/>
      <c r="E127" s="401"/>
      <c r="F127" s="401"/>
      <c r="G127" s="401"/>
      <c r="H127" s="401"/>
      <c r="I127" s="401"/>
      <c r="J127" s="402"/>
      <c r="K127" s="229">
        <f>SUM(K16:K126)</f>
        <v>0</v>
      </c>
    </row>
  </sheetData>
  <mergeCells count="25">
    <mergeCell ref="C30:K30"/>
    <mergeCell ref="C36:K36"/>
    <mergeCell ref="C127:J127"/>
    <mergeCell ref="C60:K60"/>
    <mergeCell ref="C72:K72"/>
    <mergeCell ref="C78:K78"/>
    <mergeCell ref="C81:K81"/>
    <mergeCell ref="C89:K89"/>
    <mergeCell ref="C102:K102"/>
    <mergeCell ref="C15:K15"/>
    <mergeCell ref="C2:K2"/>
    <mergeCell ref="C1:K1"/>
    <mergeCell ref="C43:K43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9C6A8-8CC1-4B8C-AC2E-9F5227118938}">
  <dimension ref="C1:K34"/>
  <sheetViews>
    <sheetView workbookViewId="0">
      <selection activeCell="S21" sqref="R21:S21"/>
    </sheetView>
  </sheetViews>
  <sheetFormatPr defaultColWidth="9.109375" defaultRowHeight="13.2" x14ac:dyDescent="0.25"/>
  <cols>
    <col min="1" max="2" width="9.109375" style="3"/>
    <col min="3" max="3" width="6.88671875" style="3" customWidth="1"/>
    <col min="4" max="4" width="80.6640625" style="3" customWidth="1"/>
    <col min="5" max="5" width="9.109375" style="3"/>
    <col min="6" max="6" width="13.109375" style="3" customWidth="1"/>
    <col min="7" max="7" width="13" style="3" customWidth="1"/>
    <col min="8" max="8" width="15.33203125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0</v>
      </c>
      <c r="D1" s="374"/>
      <c r="E1" s="374"/>
      <c r="F1" s="374"/>
      <c r="G1" s="374"/>
      <c r="H1" s="374"/>
      <c r="I1" s="374"/>
      <c r="J1" s="374"/>
      <c r="K1" s="374"/>
    </row>
    <row r="2" spans="3:11" ht="13.8" thickBot="1" x14ac:dyDescent="0.3">
      <c r="C2" s="375" t="s">
        <v>192</v>
      </c>
      <c r="D2" s="375"/>
      <c r="E2" s="375"/>
      <c r="F2" s="375"/>
      <c r="G2" s="375"/>
      <c r="H2" s="375"/>
      <c r="I2" s="375"/>
      <c r="J2" s="375"/>
      <c r="K2" s="375"/>
    </row>
    <row r="3" spans="3:11" ht="13.8" thickBot="1" x14ac:dyDescent="0.3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7" spans="3:11" ht="13.8" thickBot="1" x14ac:dyDescent="0.3"/>
    <row r="8" spans="3:11" ht="13.8" thickBot="1" x14ac:dyDescent="0.3">
      <c r="C8" s="382" t="s">
        <v>193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194</v>
      </c>
    </row>
    <row r="11" spans="3:11" ht="13.8" thickBot="1" x14ac:dyDescent="0.3"/>
    <row r="12" spans="3:11" x14ac:dyDescent="0.25">
      <c r="C12" s="476" t="s">
        <v>6</v>
      </c>
      <c r="D12" s="478" t="s">
        <v>7</v>
      </c>
      <c r="E12" s="389" t="s">
        <v>8</v>
      </c>
      <c r="F12" s="389" t="s">
        <v>9</v>
      </c>
      <c r="G12" s="392" t="s">
        <v>10</v>
      </c>
      <c r="H12" s="389" t="s">
        <v>195</v>
      </c>
      <c r="I12" s="392" t="s">
        <v>12</v>
      </c>
      <c r="J12" s="394" t="s">
        <v>13</v>
      </c>
      <c r="K12" s="396" t="s">
        <v>14</v>
      </c>
    </row>
    <row r="13" spans="3:11" ht="108" customHeight="1" thickBot="1" x14ac:dyDescent="0.3">
      <c r="C13" s="477"/>
      <c r="D13" s="479"/>
      <c r="E13" s="480"/>
      <c r="F13" s="391"/>
      <c r="G13" s="393"/>
      <c r="H13" s="391"/>
      <c r="I13" s="393"/>
      <c r="J13" s="395"/>
      <c r="K13" s="397"/>
    </row>
    <row r="14" spans="3:11" ht="13.8" thickBot="1" x14ac:dyDescent="0.3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4.4" thickBot="1" x14ac:dyDescent="0.3">
      <c r="C15" s="518" t="s">
        <v>159</v>
      </c>
      <c r="D15" s="519"/>
      <c r="E15" s="519"/>
      <c r="F15" s="519"/>
      <c r="G15" s="519"/>
      <c r="H15" s="519"/>
      <c r="I15" s="519"/>
      <c r="J15" s="519"/>
      <c r="K15" s="520"/>
    </row>
    <row r="16" spans="3:11" ht="13.8" x14ac:dyDescent="0.25">
      <c r="C16" s="184">
        <v>1</v>
      </c>
      <c r="D16" s="211" t="s">
        <v>160</v>
      </c>
      <c r="E16" s="183" t="s">
        <v>19</v>
      </c>
      <c r="F16" s="207">
        <v>1</v>
      </c>
      <c r="G16" s="187"/>
      <c r="H16" s="187"/>
      <c r="I16" s="210"/>
      <c r="J16" s="182">
        <f t="shared" ref="J16:J21" si="0">(G16+(H16*I16))</f>
        <v>0</v>
      </c>
      <c r="K16" s="181">
        <f t="shared" ref="K16:K21" si="1">F16*J16</f>
        <v>0</v>
      </c>
    </row>
    <row r="17" spans="3:11" ht="13.8" x14ac:dyDescent="0.25">
      <c r="C17" s="180">
        <v>2</v>
      </c>
      <c r="D17" s="209" t="s">
        <v>161</v>
      </c>
      <c r="E17" s="179" t="s">
        <v>19</v>
      </c>
      <c r="F17" s="206">
        <v>1</v>
      </c>
      <c r="G17" s="186"/>
      <c r="H17" s="186"/>
      <c r="I17" s="186"/>
      <c r="J17" s="178">
        <f t="shared" si="0"/>
        <v>0</v>
      </c>
      <c r="K17" s="177">
        <f t="shared" si="1"/>
        <v>0</v>
      </c>
    </row>
    <row r="18" spans="3:11" ht="13.8" x14ac:dyDescent="0.25">
      <c r="C18" s="180">
        <v>3</v>
      </c>
      <c r="D18" s="209" t="s">
        <v>162</v>
      </c>
      <c r="E18" s="179" t="s">
        <v>19</v>
      </c>
      <c r="F18" s="206">
        <v>1</v>
      </c>
      <c r="G18" s="186"/>
      <c r="H18" s="186"/>
      <c r="I18" s="186"/>
      <c r="J18" s="178">
        <f t="shared" si="0"/>
        <v>0</v>
      </c>
      <c r="K18" s="177">
        <f t="shared" si="1"/>
        <v>0</v>
      </c>
    </row>
    <row r="19" spans="3:11" ht="13.8" x14ac:dyDescent="0.25">
      <c r="C19" s="180">
        <v>4</v>
      </c>
      <c r="D19" s="209" t="s">
        <v>163</v>
      </c>
      <c r="E19" s="179" t="s">
        <v>19</v>
      </c>
      <c r="F19" s="206">
        <v>1</v>
      </c>
      <c r="G19" s="186"/>
      <c r="H19" s="186"/>
      <c r="I19" s="186"/>
      <c r="J19" s="178">
        <f t="shared" si="0"/>
        <v>0</v>
      </c>
      <c r="K19" s="177">
        <f t="shared" si="1"/>
        <v>0</v>
      </c>
    </row>
    <row r="20" spans="3:11" ht="13.8" x14ac:dyDescent="0.25">
      <c r="C20" s="180">
        <v>5</v>
      </c>
      <c r="D20" s="209" t="s">
        <v>164</v>
      </c>
      <c r="E20" s="179" t="s">
        <v>19</v>
      </c>
      <c r="F20" s="206">
        <v>1</v>
      </c>
      <c r="G20" s="186"/>
      <c r="H20" s="186"/>
      <c r="I20" s="186"/>
      <c r="J20" s="178">
        <f t="shared" si="0"/>
        <v>0</v>
      </c>
      <c r="K20" s="177">
        <f t="shared" si="1"/>
        <v>0</v>
      </c>
    </row>
    <row r="21" spans="3:11" ht="14.4" thickBot="1" x14ac:dyDescent="0.3">
      <c r="C21" s="176">
        <v>6</v>
      </c>
      <c r="D21" s="208" t="s">
        <v>165</v>
      </c>
      <c r="E21" s="175" t="s">
        <v>19</v>
      </c>
      <c r="F21" s="204">
        <v>4</v>
      </c>
      <c r="G21" s="185"/>
      <c r="H21" s="185"/>
      <c r="I21" s="185"/>
      <c r="J21" s="173">
        <f t="shared" si="0"/>
        <v>0</v>
      </c>
      <c r="K21" s="172">
        <f t="shared" si="1"/>
        <v>0</v>
      </c>
    </row>
    <row r="22" spans="3:11" ht="15" customHeight="1" thickBot="1" x14ac:dyDescent="0.3">
      <c r="C22" s="416" t="s">
        <v>81</v>
      </c>
      <c r="D22" s="414"/>
      <c r="E22" s="414"/>
      <c r="F22" s="414"/>
      <c r="G22" s="414"/>
      <c r="H22" s="414"/>
      <c r="I22" s="414"/>
      <c r="J22" s="414"/>
      <c r="K22" s="415"/>
    </row>
    <row r="23" spans="3:11" ht="13.8" x14ac:dyDescent="0.25">
      <c r="C23" s="195">
        <v>7</v>
      </c>
      <c r="D23" s="203" t="s">
        <v>166</v>
      </c>
      <c r="E23" s="183" t="s">
        <v>19</v>
      </c>
      <c r="F23" s="207">
        <v>1</v>
      </c>
      <c r="G23" s="187"/>
      <c r="H23" s="187"/>
      <c r="I23" s="187"/>
      <c r="J23" s="182">
        <f>(G23+(H23*I23))</f>
        <v>0</v>
      </c>
      <c r="K23" s="181">
        <f>F23*J23</f>
        <v>0</v>
      </c>
    </row>
    <row r="24" spans="3:11" ht="13.8" x14ac:dyDescent="0.25">
      <c r="C24" s="189">
        <v>8</v>
      </c>
      <c r="D24" s="202" t="s">
        <v>167</v>
      </c>
      <c r="E24" s="179" t="s">
        <v>19</v>
      </c>
      <c r="F24" s="206">
        <v>1</v>
      </c>
      <c r="G24" s="186"/>
      <c r="H24" s="186"/>
      <c r="I24" s="186"/>
      <c r="J24" s="178">
        <f>(G24+(H24*I24))</f>
        <v>0</v>
      </c>
      <c r="K24" s="177">
        <f>F24*J24</f>
        <v>0</v>
      </c>
    </row>
    <row r="25" spans="3:11" ht="13.8" x14ac:dyDescent="0.25">
      <c r="C25" s="189">
        <v>9</v>
      </c>
      <c r="D25" s="202" t="s">
        <v>168</v>
      </c>
      <c r="E25" s="179" t="s">
        <v>19</v>
      </c>
      <c r="F25" s="206">
        <v>1</v>
      </c>
      <c r="G25" s="186"/>
      <c r="H25" s="186"/>
      <c r="I25" s="186"/>
      <c r="J25" s="178">
        <f>(G25+(H25*I25))</f>
        <v>0</v>
      </c>
      <c r="K25" s="177">
        <f>F25*J25</f>
        <v>0</v>
      </c>
    </row>
    <row r="26" spans="3:11" ht="14.4" thickBot="1" x14ac:dyDescent="0.3">
      <c r="C26" s="188">
        <v>10</v>
      </c>
      <c r="D26" s="205" t="s">
        <v>169</v>
      </c>
      <c r="E26" s="175" t="s">
        <v>19</v>
      </c>
      <c r="F26" s="204">
        <v>1</v>
      </c>
      <c r="G26" s="185"/>
      <c r="H26" s="185"/>
      <c r="I26" s="185"/>
      <c r="J26" s="173">
        <f>(G26+(H26*I26))</f>
        <v>0</v>
      </c>
      <c r="K26" s="172">
        <f>F26*J26</f>
        <v>0</v>
      </c>
    </row>
    <row r="27" spans="3:11" ht="15" customHeight="1" thickBot="1" x14ac:dyDescent="0.3">
      <c r="C27" s="416" t="s">
        <v>174</v>
      </c>
      <c r="D27" s="414"/>
      <c r="E27" s="414"/>
      <c r="F27" s="414"/>
      <c r="G27" s="414"/>
      <c r="H27" s="414"/>
      <c r="I27" s="414"/>
      <c r="J27" s="414"/>
      <c r="K27" s="415"/>
    </row>
    <row r="28" spans="3:11" ht="13.8" x14ac:dyDescent="0.25">
      <c r="C28" s="195">
        <v>14</v>
      </c>
      <c r="D28" s="203" t="s">
        <v>175</v>
      </c>
      <c r="E28" s="183" t="s">
        <v>19</v>
      </c>
      <c r="F28" s="183">
        <v>1</v>
      </c>
      <c r="G28" s="115"/>
      <c r="H28" s="115"/>
      <c r="I28" s="115"/>
      <c r="J28" s="182">
        <f>(G28+(H28*I28))</f>
        <v>0</v>
      </c>
      <c r="K28" s="181">
        <f t="shared" ref="K28:K33" si="2">F28*J28</f>
        <v>0</v>
      </c>
    </row>
    <row r="29" spans="3:11" ht="13.8" x14ac:dyDescent="0.25">
      <c r="C29" s="189">
        <v>15</v>
      </c>
      <c r="D29" s="202" t="s">
        <v>176</v>
      </c>
      <c r="E29" s="179" t="s">
        <v>122</v>
      </c>
      <c r="F29" s="179">
        <v>5</v>
      </c>
      <c r="G29" s="106" t="s">
        <v>104</v>
      </c>
      <c r="H29" s="106"/>
      <c r="I29" s="106" t="s">
        <v>104</v>
      </c>
      <c r="J29" s="178">
        <f>(H29)</f>
        <v>0</v>
      </c>
      <c r="K29" s="177">
        <f t="shared" si="2"/>
        <v>0</v>
      </c>
    </row>
    <row r="30" spans="3:11" ht="13.8" x14ac:dyDescent="0.25">
      <c r="C30" s="189">
        <v>16</v>
      </c>
      <c r="D30" s="202" t="s">
        <v>177</v>
      </c>
      <c r="E30" s="179" t="s">
        <v>122</v>
      </c>
      <c r="F30" s="179">
        <v>5</v>
      </c>
      <c r="G30" s="106" t="s">
        <v>104</v>
      </c>
      <c r="H30" s="106"/>
      <c r="I30" s="106" t="s">
        <v>104</v>
      </c>
      <c r="J30" s="178">
        <f>(H30)</f>
        <v>0</v>
      </c>
      <c r="K30" s="177">
        <f t="shared" si="2"/>
        <v>0</v>
      </c>
    </row>
    <row r="31" spans="3:11" ht="13.8" x14ac:dyDescent="0.25">
      <c r="C31" s="189">
        <v>17</v>
      </c>
      <c r="D31" s="202" t="s">
        <v>178</v>
      </c>
      <c r="E31" s="179" t="s">
        <v>19</v>
      </c>
      <c r="F31" s="179">
        <v>1</v>
      </c>
      <c r="G31" s="106" t="s">
        <v>104</v>
      </c>
      <c r="H31" s="106"/>
      <c r="I31" s="106"/>
      <c r="J31" s="178">
        <f>(H31*I31)</f>
        <v>0</v>
      </c>
      <c r="K31" s="177">
        <f t="shared" si="2"/>
        <v>0</v>
      </c>
    </row>
    <row r="32" spans="3:11" ht="13.8" x14ac:dyDescent="0.25">
      <c r="C32" s="188">
        <v>18</v>
      </c>
      <c r="D32" s="202" t="s">
        <v>179</v>
      </c>
      <c r="E32" s="179" t="s">
        <v>180</v>
      </c>
      <c r="F32" s="179">
        <v>50</v>
      </c>
      <c r="G32" s="106" t="s">
        <v>104</v>
      </c>
      <c r="H32" s="106"/>
      <c r="I32" s="106" t="s">
        <v>104</v>
      </c>
      <c r="J32" s="178">
        <f>(H32)</f>
        <v>0</v>
      </c>
      <c r="K32" s="177">
        <f t="shared" si="2"/>
        <v>0</v>
      </c>
    </row>
    <row r="33" spans="3:11" ht="14.4" thickBot="1" x14ac:dyDescent="0.3">
      <c r="C33" s="188">
        <v>19</v>
      </c>
      <c r="D33" s="201" t="s">
        <v>126</v>
      </c>
      <c r="E33" s="175" t="s">
        <v>122</v>
      </c>
      <c r="F33" s="175">
        <v>4</v>
      </c>
      <c r="G33" s="174" t="s">
        <v>104</v>
      </c>
      <c r="H33" s="174"/>
      <c r="I33" s="174" t="s">
        <v>104</v>
      </c>
      <c r="J33" s="173">
        <f>(H33)</f>
        <v>0</v>
      </c>
      <c r="K33" s="172">
        <f t="shared" si="2"/>
        <v>0</v>
      </c>
    </row>
    <row r="34" spans="3:11" ht="15" customHeight="1" thickBot="1" x14ac:dyDescent="0.3">
      <c r="C34" s="515" t="s">
        <v>127</v>
      </c>
      <c r="D34" s="516"/>
      <c r="E34" s="516"/>
      <c r="F34" s="516"/>
      <c r="G34" s="516"/>
      <c r="H34" s="516"/>
      <c r="I34" s="516"/>
      <c r="J34" s="517"/>
      <c r="K34" s="171">
        <f>SUM(K16:K33)</f>
        <v>0</v>
      </c>
    </row>
  </sheetData>
  <mergeCells count="18">
    <mergeCell ref="C34:J34"/>
    <mergeCell ref="C3:K3"/>
    <mergeCell ref="C4:K4"/>
    <mergeCell ref="C8:K8"/>
    <mergeCell ref="C12:C13"/>
    <mergeCell ref="D12:D13"/>
    <mergeCell ref="E12:E13"/>
    <mergeCell ref="F12:F13"/>
    <mergeCell ref="G12:G13"/>
    <mergeCell ref="H12:H13"/>
    <mergeCell ref="K12:K13"/>
    <mergeCell ref="C15:K15"/>
    <mergeCell ref="C22:K22"/>
    <mergeCell ref="C27:K27"/>
    <mergeCell ref="C1:K1"/>
    <mergeCell ref="C2:K2"/>
    <mergeCell ref="I12:I13"/>
    <mergeCell ref="J12:J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FC3C-9D1A-43AD-828F-29F00938D251}">
  <dimension ref="C1:Q38"/>
  <sheetViews>
    <sheetView workbookViewId="0">
      <selection activeCell="C1" sqref="C1:K1"/>
    </sheetView>
  </sheetViews>
  <sheetFormatPr defaultColWidth="9.109375" defaultRowHeight="13.2" x14ac:dyDescent="0.25"/>
  <cols>
    <col min="1" max="2" width="9.109375" style="3"/>
    <col min="3" max="3" width="6.88671875" style="3" customWidth="1"/>
    <col min="4" max="4" width="80.6640625" style="3" customWidth="1"/>
    <col min="5" max="5" width="9.109375" style="3"/>
    <col min="6" max="6" width="12.33203125" style="3" customWidth="1"/>
    <col min="7" max="7" width="13" style="3" customWidth="1"/>
    <col min="8" max="8" width="13.88671875" style="3" customWidth="1"/>
    <col min="9" max="9" width="12.88671875" style="3" customWidth="1"/>
    <col min="10" max="10" width="11" style="3" customWidth="1"/>
    <col min="11" max="11" width="12" style="3" customWidth="1"/>
    <col min="12" max="16384" width="9.109375" style="3"/>
  </cols>
  <sheetData>
    <row r="1" spans="3:11" x14ac:dyDescent="0.25">
      <c r="C1" s="374" t="s">
        <v>185</v>
      </c>
      <c r="D1" s="374"/>
      <c r="E1" s="374"/>
      <c r="F1" s="374"/>
      <c r="G1" s="374"/>
      <c r="H1" s="374"/>
      <c r="I1" s="374"/>
      <c r="J1" s="374"/>
      <c r="K1" s="374"/>
    </row>
    <row r="2" spans="3:11" ht="13.8" thickBot="1" x14ac:dyDescent="0.3">
      <c r="C2" s="375" t="s">
        <v>196</v>
      </c>
      <c r="D2" s="375"/>
      <c r="E2" s="375"/>
      <c r="F2" s="375"/>
      <c r="G2" s="375"/>
      <c r="H2" s="375"/>
      <c r="I2" s="375"/>
      <c r="J2" s="375"/>
      <c r="K2" s="375"/>
    </row>
    <row r="3" spans="3:11" ht="13.8" thickBot="1" x14ac:dyDescent="0.3">
      <c r="C3" s="379" t="s">
        <v>2</v>
      </c>
      <c r="D3" s="380"/>
      <c r="E3" s="380"/>
      <c r="F3" s="380"/>
      <c r="G3" s="380"/>
      <c r="H3" s="380"/>
      <c r="I3" s="380"/>
      <c r="J3" s="380"/>
      <c r="K3" s="381"/>
    </row>
    <row r="4" spans="3:11" ht="15.75" customHeight="1" x14ac:dyDescent="0.25">
      <c r="C4" s="379" t="s">
        <v>3</v>
      </c>
      <c r="D4" s="380"/>
      <c r="E4" s="380"/>
      <c r="F4" s="380"/>
      <c r="G4" s="380"/>
      <c r="H4" s="380"/>
      <c r="I4" s="380"/>
      <c r="J4" s="380"/>
      <c r="K4" s="381"/>
    </row>
    <row r="5" spans="3:11" x14ac:dyDescent="0.25">
      <c r="D5" s="1"/>
      <c r="E5" s="1"/>
      <c r="F5" s="1"/>
      <c r="G5" s="1"/>
      <c r="H5" s="1"/>
      <c r="I5" s="1"/>
      <c r="J5" s="1"/>
      <c r="K5" s="1"/>
    </row>
    <row r="6" spans="3:11" x14ac:dyDescent="0.25">
      <c r="D6" s="1"/>
      <c r="E6" s="1"/>
      <c r="F6" s="1"/>
      <c r="G6" s="1"/>
      <c r="H6" s="1"/>
      <c r="I6" s="1"/>
      <c r="J6" s="1"/>
      <c r="K6" s="1"/>
    </row>
    <row r="7" spans="3:11" ht="13.8" thickBot="1" x14ac:dyDescent="0.3"/>
    <row r="8" spans="3:11" ht="13.8" thickBot="1" x14ac:dyDescent="0.3">
      <c r="C8" s="382" t="s">
        <v>197</v>
      </c>
      <c r="D8" s="383"/>
      <c r="E8" s="383"/>
      <c r="F8" s="383"/>
      <c r="G8" s="383"/>
      <c r="H8" s="383"/>
      <c r="I8" s="383"/>
      <c r="J8" s="383"/>
      <c r="K8" s="384"/>
    </row>
    <row r="9" spans="3:11" x14ac:dyDescent="0.25">
      <c r="C9" s="3" t="s">
        <v>194</v>
      </c>
    </row>
    <row r="11" spans="3:11" ht="13.8" thickBot="1" x14ac:dyDescent="0.3"/>
    <row r="12" spans="3:11" x14ac:dyDescent="0.25">
      <c r="C12" s="385" t="s">
        <v>6</v>
      </c>
      <c r="D12" s="387" t="s">
        <v>7</v>
      </c>
      <c r="E12" s="389" t="s">
        <v>8</v>
      </c>
      <c r="F12" s="389" t="s">
        <v>9</v>
      </c>
      <c r="G12" s="392" t="s">
        <v>10</v>
      </c>
      <c r="H12" s="389" t="s">
        <v>198</v>
      </c>
      <c r="I12" s="392" t="s">
        <v>12</v>
      </c>
      <c r="J12" s="394" t="s">
        <v>13</v>
      </c>
      <c r="K12" s="396" t="s">
        <v>14</v>
      </c>
    </row>
    <row r="13" spans="3:11" ht="108" customHeight="1" thickBot="1" x14ac:dyDescent="0.3">
      <c r="C13" s="386"/>
      <c r="D13" s="388"/>
      <c r="E13" s="390"/>
      <c r="F13" s="391"/>
      <c r="G13" s="393"/>
      <c r="H13" s="391"/>
      <c r="I13" s="393"/>
      <c r="J13" s="395"/>
      <c r="K13" s="397"/>
    </row>
    <row r="14" spans="3:11" ht="13.8" thickBot="1" x14ac:dyDescent="0.3">
      <c r="C14" s="4">
        <v>1</v>
      </c>
      <c r="D14" s="4">
        <v>2</v>
      </c>
      <c r="E14" s="4">
        <v>3</v>
      </c>
      <c r="F14" s="5">
        <v>4</v>
      </c>
      <c r="G14" s="4">
        <v>5</v>
      </c>
      <c r="H14" s="4">
        <v>6</v>
      </c>
      <c r="I14" s="4">
        <v>7</v>
      </c>
      <c r="J14" s="4">
        <v>8</v>
      </c>
      <c r="K14" s="4">
        <v>9</v>
      </c>
    </row>
    <row r="15" spans="3:11" ht="14.4" thickBot="1" x14ac:dyDescent="0.3">
      <c r="C15" s="433" t="s">
        <v>159</v>
      </c>
      <c r="D15" s="434"/>
      <c r="E15" s="434"/>
      <c r="F15" s="434"/>
      <c r="G15" s="434"/>
      <c r="H15" s="434"/>
      <c r="I15" s="434"/>
      <c r="J15" s="434"/>
      <c r="K15" s="435"/>
    </row>
    <row r="16" spans="3:11" ht="13.8" x14ac:dyDescent="0.25">
      <c r="C16" s="196">
        <v>1</v>
      </c>
      <c r="D16" s="221" t="s">
        <v>160</v>
      </c>
      <c r="E16" s="191" t="s">
        <v>19</v>
      </c>
      <c r="F16" s="219">
        <v>1</v>
      </c>
      <c r="G16" s="190"/>
      <c r="H16" s="190"/>
      <c r="I16" s="220"/>
      <c r="J16" s="198">
        <f t="shared" ref="J16:J21" si="0">(G16+(H16*I16))</f>
        <v>0</v>
      </c>
      <c r="K16" s="197">
        <f t="shared" ref="K16:K21" si="1">F16*J16</f>
        <v>0</v>
      </c>
    </row>
    <row r="17" spans="3:11" ht="13.8" x14ac:dyDescent="0.25">
      <c r="C17" s="180">
        <v>2</v>
      </c>
      <c r="D17" s="209" t="s">
        <v>161</v>
      </c>
      <c r="E17" s="179" t="s">
        <v>19</v>
      </c>
      <c r="F17" s="206">
        <v>1</v>
      </c>
      <c r="G17" s="186"/>
      <c r="H17" s="186"/>
      <c r="I17" s="186"/>
      <c r="J17" s="178">
        <f t="shared" si="0"/>
        <v>0</v>
      </c>
      <c r="K17" s="177">
        <f t="shared" si="1"/>
        <v>0</v>
      </c>
    </row>
    <row r="18" spans="3:11" ht="13.8" x14ac:dyDescent="0.25">
      <c r="C18" s="180">
        <v>3</v>
      </c>
      <c r="D18" s="209" t="s">
        <v>162</v>
      </c>
      <c r="E18" s="179" t="s">
        <v>19</v>
      </c>
      <c r="F18" s="206">
        <v>1</v>
      </c>
      <c r="G18" s="186"/>
      <c r="H18" s="186"/>
      <c r="I18" s="186"/>
      <c r="J18" s="178">
        <f t="shared" si="0"/>
        <v>0</v>
      </c>
      <c r="K18" s="177">
        <f t="shared" si="1"/>
        <v>0</v>
      </c>
    </row>
    <row r="19" spans="3:11" ht="13.8" x14ac:dyDescent="0.25">
      <c r="C19" s="180">
        <v>4</v>
      </c>
      <c r="D19" s="209" t="s">
        <v>163</v>
      </c>
      <c r="E19" s="179" t="s">
        <v>19</v>
      </c>
      <c r="F19" s="206">
        <v>1</v>
      </c>
      <c r="G19" s="186"/>
      <c r="H19" s="186"/>
      <c r="I19" s="186"/>
      <c r="J19" s="178">
        <f t="shared" si="0"/>
        <v>0</v>
      </c>
      <c r="K19" s="177">
        <f t="shared" si="1"/>
        <v>0</v>
      </c>
    </row>
    <row r="20" spans="3:11" ht="13.8" x14ac:dyDescent="0.25">
      <c r="C20" s="180">
        <v>5</v>
      </c>
      <c r="D20" s="209" t="s">
        <v>164</v>
      </c>
      <c r="E20" s="179" t="s">
        <v>19</v>
      </c>
      <c r="F20" s="206">
        <v>1</v>
      </c>
      <c r="G20" s="186"/>
      <c r="H20" s="186"/>
      <c r="I20" s="186"/>
      <c r="J20" s="178">
        <f t="shared" si="0"/>
        <v>0</v>
      </c>
      <c r="K20" s="177">
        <f t="shared" si="1"/>
        <v>0</v>
      </c>
    </row>
    <row r="21" spans="3:11" ht="14.4" thickBot="1" x14ac:dyDescent="0.3">
      <c r="C21" s="176">
        <v>6</v>
      </c>
      <c r="D21" s="208" t="s">
        <v>165</v>
      </c>
      <c r="E21" s="175" t="s">
        <v>19</v>
      </c>
      <c r="F21" s="204">
        <v>2</v>
      </c>
      <c r="G21" s="185"/>
      <c r="H21" s="185"/>
      <c r="I21" s="185"/>
      <c r="J21" s="173">
        <f t="shared" si="0"/>
        <v>0</v>
      </c>
      <c r="K21" s="172">
        <f t="shared" si="1"/>
        <v>0</v>
      </c>
    </row>
    <row r="22" spans="3:11" ht="15" customHeight="1" thickBot="1" x14ac:dyDescent="0.3">
      <c r="C22" s="416" t="s">
        <v>81</v>
      </c>
      <c r="D22" s="524"/>
      <c r="E22" s="524"/>
      <c r="F22" s="524"/>
      <c r="G22" s="524"/>
      <c r="H22" s="524"/>
      <c r="I22" s="524"/>
      <c r="J22" s="524"/>
      <c r="K22" s="525"/>
    </row>
    <row r="23" spans="3:11" ht="13.8" x14ac:dyDescent="0.25">
      <c r="C23" s="195">
        <v>7</v>
      </c>
      <c r="D23" s="216" t="s">
        <v>166</v>
      </c>
      <c r="E23" s="191" t="s">
        <v>19</v>
      </c>
      <c r="F23" s="219">
        <v>1</v>
      </c>
      <c r="G23" s="190"/>
      <c r="H23" s="190"/>
      <c r="I23" s="190"/>
      <c r="J23" s="198">
        <f>(G23+(H23*I23))</f>
        <v>0</v>
      </c>
      <c r="K23" s="197">
        <f>F23*J23</f>
        <v>0</v>
      </c>
    </row>
    <row r="24" spans="3:11" ht="13.8" x14ac:dyDescent="0.25">
      <c r="C24" s="189">
        <v>8</v>
      </c>
      <c r="D24" s="214" t="s">
        <v>167</v>
      </c>
      <c r="E24" s="179" t="s">
        <v>19</v>
      </c>
      <c r="F24" s="206">
        <v>1</v>
      </c>
      <c r="G24" s="186"/>
      <c r="H24" s="186"/>
      <c r="I24" s="186"/>
      <c r="J24" s="178">
        <f>(G24+(H24*I24))</f>
        <v>0</v>
      </c>
      <c r="K24" s="177">
        <f>F24*J24</f>
        <v>0</v>
      </c>
    </row>
    <row r="25" spans="3:11" ht="13.8" x14ac:dyDescent="0.25">
      <c r="C25" s="189">
        <v>9</v>
      </c>
      <c r="D25" s="214" t="s">
        <v>168</v>
      </c>
      <c r="E25" s="179" t="s">
        <v>19</v>
      </c>
      <c r="F25" s="206">
        <v>1</v>
      </c>
      <c r="G25" s="186"/>
      <c r="H25" s="186"/>
      <c r="I25" s="186"/>
      <c r="J25" s="178">
        <f>(G25+(H25*I25))</f>
        <v>0</v>
      </c>
      <c r="K25" s="177">
        <f>F25*J25</f>
        <v>0</v>
      </c>
    </row>
    <row r="26" spans="3:11" ht="14.4" thickBot="1" x14ac:dyDescent="0.3">
      <c r="C26" s="188">
        <v>10</v>
      </c>
      <c r="D26" s="218" t="s">
        <v>169</v>
      </c>
      <c r="E26" s="193" t="s">
        <v>19</v>
      </c>
      <c r="F26" s="217">
        <v>1</v>
      </c>
      <c r="G26" s="192"/>
      <c r="H26" s="192"/>
      <c r="I26" s="192"/>
      <c r="J26" s="212">
        <f>(G26+(H26*I26))</f>
        <v>0</v>
      </c>
      <c r="K26" s="200">
        <f>F26*J26</f>
        <v>0</v>
      </c>
    </row>
    <row r="27" spans="3:11" ht="15" customHeight="1" thickBot="1" x14ac:dyDescent="0.3">
      <c r="C27" s="416" t="s">
        <v>170</v>
      </c>
      <c r="D27" s="414"/>
      <c r="E27" s="414"/>
      <c r="F27" s="414"/>
      <c r="G27" s="414"/>
      <c r="H27" s="414"/>
      <c r="I27" s="414"/>
      <c r="J27" s="414"/>
      <c r="K27" s="415"/>
    </row>
    <row r="28" spans="3:11" ht="13.8" x14ac:dyDescent="0.25">
      <c r="C28" s="196">
        <v>11</v>
      </c>
      <c r="D28" s="216" t="s">
        <v>171</v>
      </c>
      <c r="E28" s="191" t="s">
        <v>122</v>
      </c>
      <c r="F28" s="219">
        <v>4</v>
      </c>
      <c r="G28" s="215" t="s">
        <v>104</v>
      </c>
      <c r="H28" s="190"/>
      <c r="I28" s="215" t="s">
        <v>104</v>
      </c>
      <c r="J28" s="198">
        <f>(H28)</f>
        <v>0</v>
      </c>
      <c r="K28" s="197">
        <f>F28*J28</f>
        <v>0</v>
      </c>
    </row>
    <row r="29" spans="3:11" ht="13.8" x14ac:dyDescent="0.25">
      <c r="C29" s="180">
        <v>12</v>
      </c>
      <c r="D29" s="214" t="s">
        <v>172</v>
      </c>
      <c r="E29" s="179" t="s">
        <v>122</v>
      </c>
      <c r="F29" s="206">
        <v>4</v>
      </c>
      <c r="G29" s="106" t="s">
        <v>104</v>
      </c>
      <c r="H29" s="186"/>
      <c r="I29" s="106" t="s">
        <v>104</v>
      </c>
      <c r="J29" s="178">
        <f>(H29)</f>
        <v>0</v>
      </c>
      <c r="K29" s="177">
        <f>F29*J29</f>
        <v>0</v>
      </c>
    </row>
    <row r="30" spans="3:11" ht="14.4" thickBot="1" x14ac:dyDescent="0.3">
      <c r="C30" s="194">
        <v>13</v>
      </c>
      <c r="D30" s="218" t="s">
        <v>173</v>
      </c>
      <c r="E30" s="193" t="s">
        <v>122</v>
      </c>
      <c r="F30" s="217">
        <v>4</v>
      </c>
      <c r="G30" s="100" t="s">
        <v>104</v>
      </c>
      <c r="H30" s="192"/>
      <c r="I30" s="100" t="s">
        <v>104</v>
      </c>
      <c r="J30" s="212">
        <f>(H30)</f>
        <v>0</v>
      </c>
      <c r="K30" s="200">
        <f>F30*J30</f>
        <v>0</v>
      </c>
    </row>
    <row r="31" spans="3:11" ht="15" customHeight="1" thickBot="1" x14ac:dyDescent="0.3">
      <c r="C31" s="416" t="s">
        <v>174</v>
      </c>
      <c r="D31" s="526"/>
      <c r="E31" s="526"/>
      <c r="F31" s="526"/>
      <c r="G31" s="526"/>
      <c r="H31" s="526"/>
      <c r="I31" s="526"/>
      <c r="J31" s="526"/>
      <c r="K31" s="527"/>
    </row>
    <row r="32" spans="3:11" ht="13.8" x14ac:dyDescent="0.25">
      <c r="C32" s="195">
        <v>14</v>
      </c>
      <c r="D32" s="216" t="s">
        <v>175</v>
      </c>
      <c r="E32" s="191" t="s">
        <v>17</v>
      </c>
      <c r="F32" s="191">
        <v>1</v>
      </c>
      <c r="G32" s="215"/>
      <c r="H32" s="215"/>
      <c r="I32" s="215"/>
      <c r="J32" s="198">
        <f>(G32+(H32*I32))</f>
        <v>0</v>
      </c>
      <c r="K32" s="197">
        <f t="shared" ref="K32:K36" si="2">F32*J32</f>
        <v>0</v>
      </c>
    </row>
    <row r="33" spans="3:17" ht="13.8" x14ac:dyDescent="0.25">
      <c r="C33" s="189">
        <v>15</v>
      </c>
      <c r="D33" s="214" t="s">
        <v>176</v>
      </c>
      <c r="E33" s="179" t="s">
        <v>122</v>
      </c>
      <c r="F33" s="179">
        <v>5</v>
      </c>
      <c r="G33" s="106" t="s">
        <v>104</v>
      </c>
      <c r="H33" s="106"/>
      <c r="I33" s="106" t="s">
        <v>104</v>
      </c>
      <c r="J33" s="178">
        <f>(H33)</f>
        <v>0</v>
      </c>
      <c r="K33" s="177">
        <f t="shared" si="2"/>
        <v>0</v>
      </c>
    </row>
    <row r="34" spans="3:17" ht="13.8" x14ac:dyDescent="0.25">
      <c r="C34" s="189">
        <v>16</v>
      </c>
      <c r="D34" s="214" t="s">
        <v>177</v>
      </c>
      <c r="E34" s="179" t="s">
        <v>122</v>
      </c>
      <c r="F34" s="179">
        <v>5</v>
      </c>
      <c r="G34" s="106" t="s">
        <v>104</v>
      </c>
      <c r="H34" s="106"/>
      <c r="I34" s="106" t="s">
        <v>104</v>
      </c>
      <c r="J34" s="178">
        <f>(H34)</f>
        <v>0</v>
      </c>
      <c r="K34" s="177">
        <f t="shared" si="2"/>
        <v>0</v>
      </c>
    </row>
    <row r="35" spans="3:17" ht="13.8" x14ac:dyDescent="0.25">
      <c r="C35" s="189">
        <v>17</v>
      </c>
      <c r="D35" s="214" t="s">
        <v>178</v>
      </c>
      <c r="E35" s="179" t="s">
        <v>19</v>
      </c>
      <c r="F35" s="179">
        <v>1</v>
      </c>
      <c r="G35" s="106" t="s">
        <v>104</v>
      </c>
      <c r="H35" s="106"/>
      <c r="I35" s="106"/>
      <c r="J35" s="178">
        <f>(H35*I35)</f>
        <v>0</v>
      </c>
      <c r="K35" s="177">
        <f t="shared" si="2"/>
        <v>0</v>
      </c>
    </row>
    <row r="36" spans="3:17" ht="13.8" x14ac:dyDescent="0.25">
      <c r="C36" s="188">
        <v>18</v>
      </c>
      <c r="D36" s="214" t="s">
        <v>179</v>
      </c>
      <c r="E36" s="179" t="s">
        <v>180</v>
      </c>
      <c r="F36" s="179">
        <v>50</v>
      </c>
      <c r="G36" s="106" t="s">
        <v>104</v>
      </c>
      <c r="H36" s="106"/>
      <c r="I36" s="106" t="s">
        <v>104</v>
      </c>
      <c r="J36" s="178">
        <f>(H36)</f>
        <v>0</v>
      </c>
      <c r="K36" s="177">
        <f t="shared" si="2"/>
        <v>0</v>
      </c>
    </row>
    <row r="37" spans="3:17" ht="14.4" thickBot="1" x14ac:dyDescent="0.3">
      <c r="C37" s="213">
        <v>19</v>
      </c>
      <c r="D37" s="163" t="s">
        <v>126</v>
      </c>
      <c r="E37" s="193" t="s">
        <v>122</v>
      </c>
      <c r="F37" s="193">
        <v>4</v>
      </c>
      <c r="G37" s="100" t="s">
        <v>104</v>
      </c>
      <c r="H37" s="100"/>
      <c r="I37" s="100" t="s">
        <v>104</v>
      </c>
      <c r="J37" s="212">
        <f>(H37)</f>
        <v>0</v>
      </c>
      <c r="K37" s="200">
        <v>0</v>
      </c>
    </row>
    <row r="38" spans="3:17" ht="15" customHeight="1" thickBot="1" x14ac:dyDescent="0.3">
      <c r="C38" s="521" t="s">
        <v>127</v>
      </c>
      <c r="D38" s="522"/>
      <c r="E38" s="522"/>
      <c r="F38" s="522"/>
      <c r="G38" s="522"/>
      <c r="H38" s="522"/>
      <c r="I38" s="522"/>
      <c r="J38" s="523"/>
      <c r="K38" s="199">
        <f>SUM(K16:K37)</f>
        <v>0</v>
      </c>
      <c r="Q38" s="3">
        <v>0</v>
      </c>
    </row>
  </sheetData>
  <mergeCells count="19">
    <mergeCell ref="C38:J38"/>
    <mergeCell ref="J12:J13"/>
    <mergeCell ref="K12:K13"/>
    <mergeCell ref="C15:K15"/>
    <mergeCell ref="C22:K22"/>
    <mergeCell ref="C27:K27"/>
    <mergeCell ref="C31:K31"/>
    <mergeCell ref="C12:C13"/>
    <mergeCell ref="D12:D13"/>
    <mergeCell ref="E12:E13"/>
    <mergeCell ref="H12:H13"/>
    <mergeCell ref="I12:I13"/>
    <mergeCell ref="F12:F13"/>
    <mergeCell ref="G12:G13"/>
    <mergeCell ref="C2:K2"/>
    <mergeCell ref="C1:K1"/>
    <mergeCell ref="C3:K3"/>
    <mergeCell ref="C4:K4"/>
    <mergeCell ref="C8:K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E957-FE79-482C-B054-C4F922AADEC6}">
  <dimension ref="B2:J7"/>
  <sheetViews>
    <sheetView tabSelected="1" workbookViewId="0">
      <selection activeCell="C19" sqref="C19"/>
    </sheetView>
  </sheetViews>
  <sheetFormatPr defaultColWidth="9.109375" defaultRowHeight="13.2" x14ac:dyDescent="0.25"/>
  <cols>
    <col min="1" max="2" width="9.109375" style="3"/>
    <col min="3" max="3" width="82.44140625" style="3" customWidth="1"/>
    <col min="4" max="16384" width="9.109375" style="3"/>
  </cols>
  <sheetData>
    <row r="2" spans="2:10" x14ac:dyDescent="0.25">
      <c r="B2" s="2" t="s">
        <v>185</v>
      </c>
      <c r="C2" s="2"/>
      <c r="D2" s="2"/>
      <c r="E2" s="2"/>
      <c r="F2" s="2"/>
      <c r="G2" s="2"/>
      <c r="H2" s="2"/>
      <c r="I2" s="2"/>
      <c r="J2" s="2"/>
    </row>
    <row r="3" spans="2:10" ht="13.8" thickBot="1" x14ac:dyDescent="0.3"/>
    <row r="4" spans="2:10" ht="13.8" thickBot="1" x14ac:dyDescent="0.3">
      <c r="B4" s="379" t="s">
        <v>199</v>
      </c>
      <c r="C4" s="380"/>
      <c r="D4" s="381"/>
    </row>
    <row r="5" spans="2:10" ht="30" customHeight="1" thickBot="1" x14ac:dyDescent="0.3">
      <c r="B5" s="528" t="s">
        <v>200</v>
      </c>
      <c r="C5" s="529"/>
      <c r="D5" s="222">
        <f>'Lentelė Nr. 1'!K124+'Lentelė Nr. 2'!K125+'Lentelė Nr. 3'!K127+'Lentelė Nr. 4'!K127+'Lentelė Nr. 5'!L127+'Lentelė Nr. 6'!K127+'Lentelė Nr. 7'!K127+'Lentelė Nr. 8'!K38+'Lentelė Nr. 9'!K127+'Lentelė Nr. 10'!K127+'Lentelė Nr. 11'!K127+'Lentelė Nr. 12'!K127+'Lentelė Nr. 13'!K34+'Lentelė Nr. 14'!K38</f>
        <v>0</v>
      </c>
    </row>
    <row r="6" spans="2:10" x14ac:dyDescent="0.25">
      <c r="B6" s="530" t="s">
        <v>201</v>
      </c>
      <c r="C6" s="531"/>
      <c r="D6" s="370">
        <f>(D5*1.21)-D5</f>
        <v>0</v>
      </c>
    </row>
    <row r="7" spans="2:10" ht="13.8" thickBot="1" x14ac:dyDescent="0.3">
      <c r="B7" s="382" t="s">
        <v>202</v>
      </c>
      <c r="C7" s="384"/>
      <c r="D7" s="223">
        <f>D5+D6</f>
        <v>0</v>
      </c>
    </row>
  </sheetData>
  <mergeCells count="4">
    <mergeCell ref="B4:D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3" ma:contentTypeDescription="Create a new document." ma:contentTypeScope="" ma:versionID="c88f90d2131172ecf46854e98842c9fb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6f03f87571f954efcad846fd36f74f4a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833d9d-188a-4487-b157-5849e1771219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62B1CC-EAE0-44F6-AA24-834B478E4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0cdd6-07a9-441e-9dcf-c038f999323a"/>
    <ds:schemaRef ds:uri="a931e33f-e39b-46a4-bdb0-0fdf91843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2E40F-3BD0-47B0-B3C3-E1C59DA2E636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3.xml><?xml version="1.0" encoding="utf-8"?>
<ds:datastoreItem xmlns:ds="http://schemas.openxmlformats.org/officeDocument/2006/customXml" ds:itemID="{535DD321-1D0C-4387-8B43-2FB82F7F2D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15</vt:i4>
      </vt:variant>
    </vt:vector>
  </HeadingPairs>
  <TitlesOfParts>
    <vt:vector size="15" baseType="lpstr">
      <vt:lpstr>Lentelė Nr. 1</vt:lpstr>
      <vt:lpstr>Lentelė Nr. 2</vt:lpstr>
      <vt:lpstr>Lentelė Nr. 3</vt:lpstr>
      <vt:lpstr>Lentelė Nr. 4</vt:lpstr>
      <vt:lpstr>Lentelė Nr. 5</vt:lpstr>
      <vt:lpstr>Lentelė Nr. 6</vt:lpstr>
      <vt:lpstr>Lentelė Nr. 7</vt:lpstr>
      <vt:lpstr>Lentelė Nr. 8</vt:lpstr>
      <vt:lpstr>Lentelė Nr. 9</vt:lpstr>
      <vt:lpstr>Lentelė Nr. 10</vt:lpstr>
      <vt:lpstr>Lentelė Nr. 11</vt:lpstr>
      <vt:lpstr>Lentelė Nr. 12</vt:lpstr>
      <vt:lpstr>Lentelė Nr. 13</vt:lpstr>
      <vt:lpstr>Lentelė Nr. 14</vt:lpstr>
      <vt:lpstr>Bendras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Rimvydas Miksys</dc:creator>
  <cp:keywords/>
  <dc:description/>
  <cp:lastModifiedBy>Loreta Bereišytė</cp:lastModifiedBy>
  <cp:revision/>
  <dcterms:created xsi:type="dcterms:W3CDTF">2019-08-05T08:58:53Z</dcterms:created>
  <dcterms:modified xsi:type="dcterms:W3CDTF">2026-07-15T08:16:25Z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